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19500" windowHeight="10155"/>
  </bookViews>
  <sheets>
    <sheet name="тмц" sheetId="4" r:id="rId1"/>
  </sheets>
  <definedNames>
    <definedName name="_xlnm.Print_Area" localSheetId="0">тмц!$A$1:$AB$66</definedName>
  </definedNames>
  <calcPr calcId="144525"/>
</workbook>
</file>

<file path=xl/calcChain.xml><?xml version="1.0" encoding="utf-8"?>
<calcChain xmlns="http://schemas.openxmlformats.org/spreadsheetml/2006/main">
  <c r="P45" i="4" l="1"/>
  <c r="AA44" i="4"/>
  <c r="L44" i="4"/>
  <c r="P44" i="4" s="1"/>
  <c r="AA43" i="4"/>
  <c r="AB43" i="4" s="1"/>
  <c r="P43" i="4"/>
  <c r="L43" i="4"/>
  <c r="Z43" i="4" s="1"/>
  <c r="AA42" i="4"/>
  <c r="L42" i="4"/>
  <c r="P42" i="4" s="1"/>
  <c r="AA41" i="4"/>
  <c r="AB41" i="4" s="1"/>
  <c r="P41" i="4"/>
  <c r="L41" i="4"/>
  <c r="Z41" i="4" s="1"/>
  <c r="AA40" i="4"/>
  <c r="L40" i="4"/>
  <c r="P40" i="4" s="1"/>
  <c r="AA39" i="4"/>
  <c r="AB39" i="4" s="1"/>
  <c r="P39" i="4"/>
  <c r="L39" i="4"/>
  <c r="Z39" i="4" s="1"/>
  <c r="AA38" i="4"/>
  <c r="L38" i="4"/>
  <c r="P38" i="4" s="1"/>
  <c r="AA37" i="4"/>
  <c r="AB37" i="4" s="1"/>
  <c r="P37" i="4"/>
  <c r="L37" i="4"/>
  <c r="Z37" i="4" s="1"/>
  <c r="AA36" i="4"/>
  <c r="L36" i="4"/>
  <c r="P36" i="4" s="1"/>
  <c r="AA35" i="4"/>
  <c r="AB35" i="4" s="1"/>
  <c r="P35" i="4"/>
  <c r="L35" i="4"/>
  <c r="Z35" i="4" s="1"/>
  <c r="AA34" i="4"/>
  <c r="L34" i="4"/>
  <c r="P34" i="4" s="1"/>
  <c r="AA33" i="4"/>
  <c r="AB33" i="4" s="1"/>
  <c r="P33" i="4"/>
  <c r="L33" i="4"/>
  <c r="Z33" i="4" s="1"/>
  <c r="AA32" i="4"/>
  <c r="L32" i="4"/>
  <c r="P32" i="4" s="1"/>
  <c r="AA31" i="4"/>
  <c r="AB31" i="4" s="1"/>
  <c r="P31" i="4"/>
  <c r="L31" i="4"/>
  <c r="Z31" i="4" s="1"/>
  <c r="AA30" i="4"/>
  <c r="L30" i="4"/>
  <c r="P30" i="4" s="1"/>
  <c r="AA29" i="4"/>
  <c r="AB29" i="4" s="1"/>
  <c r="P29" i="4"/>
  <c r="L29" i="4"/>
  <c r="Z29" i="4" s="1"/>
  <c r="AA28" i="4"/>
  <c r="L28" i="4"/>
  <c r="P28" i="4" s="1"/>
  <c r="AA27" i="4"/>
  <c r="AB27" i="4" s="1"/>
  <c r="P27" i="4"/>
  <c r="L27" i="4"/>
  <c r="Z27" i="4" s="1"/>
  <c r="AA26" i="4"/>
  <c r="L26" i="4"/>
  <c r="P26" i="4" s="1"/>
  <c r="AA25" i="4"/>
  <c r="AB25" i="4" s="1"/>
  <c r="P25" i="4"/>
  <c r="L25" i="4"/>
  <c r="Z25" i="4" s="1"/>
  <c r="AA24" i="4"/>
  <c r="L24" i="4"/>
  <c r="P24" i="4" s="1"/>
  <c r="AA23" i="4"/>
  <c r="AB23" i="4" s="1"/>
  <c r="P23" i="4"/>
  <c r="L23" i="4"/>
  <c r="Z23" i="4" s="1"/>
  <c r="AA22" i="4"/>
  <c r="L22" i="4"/>
  <c r="P22" i="4" s="1"/>
  <c r="AA21" i="4"/>
  <c r="AB21" i="4" s="1"/>
  <c r="P21" i="4"/>
  <c r="L21" i="4"/>
  <c r="Z21" i="4" s="1"/>
  <c r="AA20" i="4"/>
  <c r="L20" i="4"/>
  <c r="P20" i="4" s="1"/>
  <c r="AA19" i="4"/>
  <c r="AB19" i="4" s="1"/>
  <c r="P19" i="4"/>
  <c r="L19" i="4"/>
  <c r="Z19" i="4" s="1"/>
  <c r="AA18" i="4"/>
  <c r="L18" i="4"/>
  <c r="P18" i="4" s="1"/>
  <c r="AA17" i="4"/>
  <c r="AB17" i="4" s="1"/>
  <c r="P17" i="4"/>
  <c r="L17" i="4"/>
  <c r="Z17" i="4" s="1"/>
  <c r="AA16" i="4"/>
  <c r="L16" i="4"/>
  <c r="P16" i="4" s="1"/>
  <c r="AA15" i="4"/>
  <c r="AB15" i="4" s="1"/>
  <c r="P15" i="4"/>
  <c r="L15" i="4"/>
  <c r="Z15" i="4" s="1"/>
  <c r="AA14" i="4"/>
  <c r="L14" i="4"/>
  <c r="P14" i="4" s="1"/>
  <c r="AA13" i="4"/>
  <c r="AB13" i="4" s="1"/>
  <c r="P13" i="4"/>
  <c r="L13" i="4"/>
  <c r="Z13" i="4" s="1"/>
  <c r="AA12" i="4"/>
  <c r="L12" i="4"/>
  <c r="P12" i="4" s="1"/>
  <c r="AA11" i="4"/>
  <c r="AB11" i="4" s="1"/>
  <c r="P11" i="4"/>
  <c r="L11" i="4"/>
  <c r="Z11" i="4" s="1"/>
  <c r="AA10" i="4"/>
  <c r="L10" i="4"/>
  <c r="P10" i="4" s="1"/>
  <c r="AA9" i="4"/>
  <c r="AB9" i="4" s="1"/>
  <c r="P9" i="4"/>
  <c r="L9" i="4"/>
  <c r="Z9" i="4" s="1"/>
  <c r="AA8" i="4"/>
  <c r="L8" i="4"/>
  <c r="P8" i="4" s="1"/>
  <c r="AB10" i="4" l="1"/>
  <c r="Z12" i="4"/>
  <c r="AB12" i="4"/>
  <c r="Z14" i="4"/>
  <c r="AB14" i="4"/>
  <c r="Z16" i="4"/>
  <c r="AB16" i="4"/>
  <c r="Z18" i="4"/>
  <c r="AB18" i="4"/>
  <c r="Z20" i="4"/>
  <c r="AB20" i="4"/>
  <c r="Z22" i="4"/>
  <c r="AB22" i="4"/>
  <c r="Z24" i="4"/>
  <c r="AB24" i="4"/>
  <c r="Z26" i="4"/>
  <c r="AB26" i="4"/>
  <c r="Z28" i="4"/>
  <c r="AB28" i="4"/>
  <c r="Z30" i="4"/>
  <c r="AB30" i="4"/>
  <c r="Z32" i="4"/>
  <c r="AB32" i="4"/>
  <c r="Z34" i="4"/>
  <c r="AB34" i="4"/>
  <c r="Z36" i="4"/>
  <c r="AB36" i="4"/>
  <c r="Z38" i="4"/>
  <c r="AB38" i="4"/>
  <c r="Z40" i="4"/>
  <c r="AB40" i="4"/>
  <c r="Z42" i="4"/>
  <c r="AB42" i="4"/>
  <c r="Z44" i="4"/>
  <c r="AB44" i="4"/>
  <c r="Z8" i="4"/>
  <c r="AB8" i="4"/>
  <c r="AB45" i="4" s="1"/>
  <c r="Z10" i="4"/>
  <c r="Z45" i="4" l="1"/>
</calcChain>
</file>

<file path=xl/sharedStrings.xml><?xml version="1.0" encoding="utf-8"?>
<sst xmlns="http://schemas.openxmlformats.org/spreadsheetml/2006/main" count="387" uniqueCount="152">
  <si>
    <t>ЦЕНОВОЕ ПРЕДЛОЖЕНИЕ</t>
  </si>
  <si>
    <t>Номер закупки</t>
  </si>
  <si>
    <t>номер и предмет лота</t>
  </si>
  <si>
    <t>наименование организации</t>
  </si>
  <si>
    <t>участник должен указать номер закупки, номер и предмет лота, соответствующие указанным в документации</t>
  </si>
  <si>
    <t>Начальная (максимальная) цена за ед.продукции без НДС (руб.) на условии фр.пункт назначения</t>
  </si>
  <si>
    <t>Начальная (максимальная) стоимость продукции без НДС (руб.) на условии фр.пункт назначения</t>
  </si>
  <si>
    <t>Заполняется участником</t>
  </si>
  <si>
    <t>№ п/п</t>
  </si>
  <si>
    <t>№ ЛОТА</t>
  </si>
  <si>
    <t>ОКДП</t>
  </si>
  <si>
    <t>ОКВЭД</t>
  </si>
  <si>
    <t>Код ЕНС</t>
  </si>
  <si>
    <t>Номенклатура приобретаемого товара</t>
  </si>
  <si>
    <t>Требования к продукции / ГОСТ</t>
  </si>
  <si>
    <t>ЕИ</t>
  </si>
  <si>
    <t>Заказчик</t>
  </si>
  <si>
    <t>Грузополучатель</t>
  </si>
  <si>
    <t>Базис поставки</t>
  </si>
  <si>
    <t xml:space="preserve">Количество товара </t>
  </si>
  <si>
    <t>Март</t>
  </si>
  <si>
    <t>Июнь</t>
  </si>
  <si>
    <t>Номенклатура предлагаемой продукции</t>
  </si>
  <si>
    <t>Технические характеристики предлагаемой продукции / ГОСТ</t>
  </si>
  <si>
    <t>Кратность поставки (При необходимости)</t>
  </si>
  <si>
    <t>Страна 
происхождения</t>
  </si>
  <si>
    <t>Наименование изготовителя 
(производитель)</t>
  </si>
  <si>
    <t>Начало поставки продукции по соответствующему этапу</t>
  </si>
  <si>
    <t>Окончание поставки продукции по соответствующему этапу</t>
  </si>
  <si>
    <t>Примечание</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</si>
  <si>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</si>
  <si>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</si>
  <si>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</si>
  <si>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</si>
  <si>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ОГ000002</t>
  </si>
  <si>
    <t>Отвод 90-57х3,5</t>
  </si>
  <si>
    <t>ГОСТ 17375-2001</t>
  </si>
  <si>
    <t>шт</t>
  </si>
  <si>
    <t>ООО Волжские коммунальные системы</t>
  </si>
  <si>
    <t>г. Тольятти, ул. Коммунистическая, 110</t>
  </si>
  <si>
    <t>ОГ000003</t>
  </si>
  <si>
    <t>Отвод 90-89х3,5</t>
  </si>
  <si>
    <t>ОГ000004</t>
  </si>
  <si>
    <t>Отвод 90-108х4,0</t>
  </si>
  <si>
    <t>ОГ000006</t>
  </si>
  <si>
    <t>Отвод 90-219х8,0</t>
  </si>
  <si>
    <t>ОГ000008</t>
  </si>
  <si>
    <t>Отвод 90-159х4,5</t>
  </si>
  <si>
    <t>ОГ000016</t>
  </si>
  <si>
    <t>Отвод 90-159х6</t>
  </si>
  <si>
    <t>ОГ000059</t>
  </si>
  <si>
    <t>Отвод 90-219х6,0</t>
  </si>
  <si>
    <t>ОИ000223</t>
  </si>
  <si>
    <t>Отвод ПНД компрессионный Д-63х63</t>
  </si>
  <si>
    <t>ГОСТ 12820-2001</t>
  </si>
  <si>
    <t>ОИ000354</t>
  </si>
  <si>
    <t>Отвод ПНД компрессионный 90гр. Д.110</t>
  </si>
  <si>
    <t>ОИ000499</t>
  </si>
  <si>
    <t>Отвод ПНД компрессионный 90гр. Д-90мм</t>
  </si>
  <si>
    <t>ИТОГО:</t>
  </si>
  <si>
    <t>ОД000017</t>
  </si>
  <si>
    <t>Муфта ПНД компрессионная 25 соединительная</t>
  </si>
  <si>
    <t>ГОСТ 52134-03</t>
  </si>
  <si>
    <t>ОД000050</t>
  </si>
  <si>
    <t>Муфта ПНД компрессионная 100 соединительная</t>
  </si>
  <si>
    <t>ОД000051</t>
  </si>
  <si>
    <t>Муфта ПНД компрессионная 63 соединительная</t>
  </si>
  <si>
    <t>ГОСТ 52134-02</t>
  </si>
  <si>
    <t>ОД000169</t>
  </si>
  <si>
    <t>Муфта ПНД компрессионная д.110 соединительная</t>
  </si>
  <si>
    <t>17375-2001</t>
  </si>
  <si>
    <t>ОД000231</t>
  </si>
  <si>
    <t>Муфта ПНД компрессионная 40 соединительная</t>
  </si>
  <si>
    <t>ОД000232</t>
  </si>
  <si>
    <t>Муфта ПНД компрессионная 32 соединительная</t>
  </si>
  <si>
    <t>ОД000233</t>
  </si>
  <si>
    <t>Муфта ПНД компрессионная 20 соединительная</t>
  </si>
  <si>
    <t>ОД000381</t>
  </si>
  <si>
    <t>Муфта ПНД 50* 50 соединительная компрессионная</t>
  </si>
  <si>
    <t>ОД000475</t>
  </si>
  <si>
    <t>Муфта компрессионная ПЭ с внутренней труб.резьбой 20х3/4" (обж)</t>
  </si>
  <si>
    <t>ГОСТ Р 52134 -2003</t>
  </si>
  <si>
    <t>ОД000478</t>
  </si>
  <si>
    <t>Муфта компрессионная ПЭ с внутренней труб.резьбой 25х1" ( обж)</t>
  </si>
  <si>
    <t>ОД000480</t>
  </si>
  <si>
    <t>Муфта компрессионная ПЭ с внутренней труб.резьбой 32х1 1/4" (обж)</t>
  </si>
  <si>
    <t>ОД000485</t>
  </si>
  <si>
    <t>Муфта компрессионная ПЭ с внутренней труб.резьбой 63х2" (обж)</t>
  </si>
  <si>
    <t>ОД000496</t>
  </si>
  <si>
    <t>Муфта компрессионная ПЭ соединительная 20х20 (обж)</t>
  </si>
  <si>
    <t>ОД000498</t>
  </si>
  <si>
    <t>Муфта компрессионная ПЭ соединительная 25х25 (обж)</t>
  </si>
  <si>
    <t>ОД000499</t>
  </si>
  <si>
    <t>Муфта компрессионная ПЭ соединительная 32х32 (обж)</t>
  </si>
  <si>
    <t>ОД000599</t>
  </si>
  <si>
    <t>Свертная муфта Ду 50 мм, L-200 мм, нержавеющая сталь, EPDM</t>
  </si>
  <si>
    <t>ГОСТ 23106-78</t>
  </si>
  <si>
    <t>ОД000601</t>
  </si>
  <si>
    <t>Свертная муфта Ду 100 мм, L-330мм, нержавеющая сталь, EPDM</t>
  </si>
  <si>
    <t>ОД000603</t>
  </si>
  <si>
    <t>Свертная муфта Ду 150 мм, L-330мм, нержавеющая сталь, EPDM</t>
  </si>
  <si>
    <t>ОД000604</t>
  </si>
  <si>
    <t>Свертная муфта Ду 200 мм, L-330мм, нержавеющая сталь, EPDM</t>
  </si>
  <si>
    <t>ОД000614</t>
  </si>
  <si>
    <t>Муфта ПНД 63*2/ВР</t>
  </si>
  <si>
    <t>ОЖ000022</t>
  </si>
  <si>
    <t>Фланец 1-65-10</t>
  </si>
  <si>
    <t>ОЖ000074</t>
  </si>
  <si>
    <t>Фланец 1-1000-10</t>
  </si>
  <si>
    <t>Гост 12820-80</t>
  </si>
  <si>
    <t>ОЖ000093</t>
  </si>
  <si>
    <t>Соединение фланцевое компрессионное ПНД 110 х 4"</t>
  </si>
  <si>
    <t>ОЖ000155</t>
  </si>
  <si>
    <t>Фланец компрессионный Д-90мм</t>
  </si>
  <si>
    <t>ОИ000244</t>
  </si>
  <si>
    <t>Угольник обжимной с ВР ПНД 20х3/4"</t>
  </si>
  <si>
    <t>не гостируется</t>
  </si>
  <si>
    <t>ОИ000245</t>
  </si>
  <si>
    <t>Угольник обжимной с ВР ПНД 25х1"</t>
  </si>
  <si>
    <t>ОИ000246</t>
  </si>
  <si>
    <t>Угольник обжимной с ВР ПНД 32х1 1/4"</t>
  </si>
  <si>
    <t>1. Порядок формирования предложенной цены</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</si>
  <si>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</si>
  <si>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</si>
  <si>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</si>
  <si>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</si>
  <si>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</si>
  <si>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4. Срок, порядок и форма оплаты</t>
  </si>
  <si>
    <t>В соответствии с проектом договора</t>
  </si>
  <si>
    <t>5.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</si>
  <si>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</si>
  <si>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6. Опцион Покупателя</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</si>
  <si>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</si>
  <si>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7. Особые условия</t>
  </si>
  <si>
    <t>Товар поставляется новый, не бывший в употреблении.
Дата изготовления Товара  - не ранее 4 квартала 2019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</si>
  <si>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(подпись)</t>
  </si>
  <si>
    <t>(ФИО)</t>
  </si>
  <si>
    <t>(должность)</t>
  </si>
  <si>
    <t>м.п.</t>
  </si>
  <si>
    <t>"_____"________________ 201___ г.</t>
  </si>
  <si>
    <t>24.20.40.000</t>
  </si>
  <si>
    <t>24.20.3</t>
  </si>
  <si>
    <t>46.74.2</t>
  </si>
  <si>
    <t>24.20.13.190</t>
  </si>
  <si>
    <t>22.21.29.130</t>
  </si>
  <si>
    <t>22,21</t>
  </si>
  <si>
    <t>22.29.2</t>
  </si>
  <si>
    <t>24.20.11.000</t>
  </si>
  <si>
    <t>24.20.2</t>
  </si>
  <si>
    <t>22.21.21.122</t>
  </si>
  <si>
    <t>24.33.20.000</t>
  </si>
  <si>
    <t>25.99.11.191</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</si>
</sst>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Red]#,##0.00"/>
  </numFmts>
  <fonts count="9">
    <font>
      <sz val="10"/>
      <name val="Arial"/>
      <charset val="134"/>
    </font>
    <font>
      <sz val="10"/>
      <name val="Tahoma"/>
      <charset val="204"/>
    </font>
    <font>
      <sz val="11"/>
      <name val="Tahoma"/>
      <charset val="204"/>
    </font>
    <font>
      <b/>
      <sz val="11"/>
      <name val="Tahoma"/>
      <charset val="204"/>
    </font>
    <font>
      <i/>
      <sz val="11"/>
      <color rgb="FFFF0000"/>
      <name val="Tahoma"/>
      <charset val="204"/>
    </font>
    <font>
      <b/>
      <sz val="10"/>
      <name val="Tahoma"/>
      <charset val="204"/>
    </font>
    <font>
      <sz val="11"/>
      <name val="Times New Roman"/>
      <family val="1"/>
      <charset val="204"/>
    </font>
    <font>
      <b/>
      <sz val="11"/>
      <color rgb="FFFF0000"/>
      <name val="Tahoma"/>
      <charset val="204"/>
    </font>
    <font>
      <sz val="10"/>
      <name val="Arial Cyr"/>
      <charset val="204"/>
    </font>
  </fonts>
  <fills count="6">
    <fill>
      <patternFill patternType="none"/>
    </fill>
    <fill>
      <patternFill patternType="gray125"/>
    </fill>
    <fill>
      <patternFill patternType="solid">
        <fgColor theme="0" tint="-4.9989318521683403E-2"/>
        <bgColor indexed="64"/>
      </patternFill>
    </fill>
    <fill>
      <patternFill patternType="solid">
        <fgColor indexed="9"/>
        <bgColor indexed="27"/>
      </patternFill>
    </fill>
    <fill>
      <patternFill patternType="solid">
        <fgColor theme="0"/>
        <bgColor indexed="64"/>
      </patternFill>
    </fill>
    <fill>
      <patternFill patternType="solid">
        <fgColor rgb="FFFFFF00"/>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diagonal/>
    </border>
    <border>
      <left style="thin">
        <color rgb="FF000000"/>
      </left>
      <right style="thin">
        <color rgb="FF000000"/>
      </right>
      <top style="thin">
        <color rgb="FF000000"/>
      </top>
      <bottom/>
      <diagonal/>
    </border>
    <border>
      <left style="thin">
        <color auto="1"/>
      </left>
      <right style="thin">
        <color auto="1"/>
      </right>
      <top/>
      <bottom style="thin">
        <color auto="1"/>
      </bottom>
      <diagonal/>
    </border>
    <border>
      <left style="thin">
        <color rgb="FF000000"/>
      </left>
      <right style="thin">
        <color rgb="FF000000"/>
      </right>
      <top/>
      <bottom style="thin">
        <color rgb="FF000000"/>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auto="1"/>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indexed="8"/>
      </left>
      <right style="thin">
        <color indexed="8"/>
      </right>
      <top style="thin">
        <color indexed="8"/>
      </top>
      <bottom/>
      <diagonal/>
    </border>
    <border>
      <left style="thin">
        <color auto="1"/>
      </left>
      <right/>
      <top style="thin">
        <color auto="1"/>
      </top>
      <bottom/>
      <diagonal/>
    </border>
    <border>
      <left style="thin">
        <color auto="1"/>
      </left>
      <right/>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s>
  <cellStyleXfs count="2">
    <xf numFmtId="0" fontId="0" fillId="0" borderId="0" applyNumberFormat="0" applyFill="0" applyBorder="0" applyAlignment="0" applyProtection="0"/>
    <xf numFmtId="0" fontId="8" fillId="0" borderId="0"/>
  </cellStyleXfs>
  <cellXfs count="76">
    <xf numFmtId="0" fontId="0" fillId="0" borderId="0" xfId="0" applyNumberFormat="1" applyFont="1" applyFill="1" applyBorder="1" applyAlignment="1" applyProtection="1"/>
    <xf numFmtId="0" fontId="1"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4" fillId="0" borderId="0" xfId="0" applyNumberFormat="1" applyFont="1" applyFill="1" applyBorder="1" applyAlignment="1" applyProtection="1"/>
    <xf numFmtId="0" fontId="3" fillId="2" borderId="1" xfId="0" applyNumberFormat="1" applyFont="1" applyFill="1" applyBorder="1" applyAlignment="1" applyProtection="1">
      <alignment horizontal="center" vertical="center" wrapText="1"/>
    </xf>
    <xf numFmtId="0" fontId="1" fillId="0" borderId="1" xfId="0" applyNumberFormat="1" applyFont="1" applyFill="1" applyBorder="1" applyAlignment="1" applyProtection="1">
      <alignment horizontal="center" vertical="center" wrapText="1"/>
    </xf>
    <xf numFmtId="0" fontId="5" fillId="0" borderId="1" xfId="0" applyNumberFormat="1" applyFont="1" applyFill="1" applyBorder="1" applyAlignment="1" applyProtection="1">
      <alignment horizontal="center" vertical="center" wrapText="1"/>
    </xf>
    <xf numFmtId="49" fontId="1" fillId="0" borderId="2" xfId="0" applyNumberFormat="1" applyFont="1" applyBorder="1" applyAlignment="1">
      <alignment horizontal="center" vertical="center" wrapText="1"/>
    </xf>
    <xf numFmtId="0" fontId="1" fillId="0" borderId="2" xfId="0" applyFont="1" applyBorder="1" applyAlignment="1">
      <alignment horizontal="center" vertical="center" wrapText="1"/>
    </xf>
    <xf numFmtId="0" fontId="5" fillId="0" borderId="3" xfId="0" applyNumberFormat="1" applyFont="1" applyFill="1" applyBorder="1" applyAlignment="1" applyProtection="1">
      <alignment horizontal="center" vertical="center" wrapText="1"/>
    </xf>
    <xf numFmtId="49" fontId="1" fillId="0" borderId="4" xfId="0" applyNumberFormat="1" applyFont="1" applyBorder="1" applyAlignment="1">
      <alignment horizontal="center" vertical="center" wrapText="1"/>
    </xf>
    <xf numFmtId="0" fontId="1" fillId="0" borderId="4" xfId="0" applyFont="1" applyBorder="1" applyAlignment="1">
      <alignment horizontal="center" vertical="center" wrapText="1"/>
    </xf>
    <xf numFmtId="0" fontId="1" fillId="0" borderId="3" xfId="0"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horizontal="center" vertical="center" wrapText="1"/>
    </xf>
    <xf numFmtId="0" fontId="5" fillId="0" borderId="5" xfId="0" applyNumberFormat="1" applyFont="1" applyFill="1" applyBorder="1" applyAlignment="1" applyProtection="1">
      <alignment horizontal="center" vertical="center" wrapText="1"/>
    </xf>
    <xf numFmtId="49" fontId="1" fillId="0" borderId="6" xfId="0" applyNumberFormat="1" applyFont="1" applyBorder="1" applyAlignment="1">
      <alignment horizontal="center" vertical="center" wrapText="1"/>
    </xf>
    <xf numFmtId="0" fontId="1" fillId="0" borderId="6" xfId="0" applyFont="1" applyBorder="1" applyAlignment="1">
      <alignment horizontal="center" vertical="center" wrapText="1"/>
    </xf>
    <xf numFmtId="165" fontId="6" fillId="3" borderId="7" xfId="0" applyNumberFormat="1" applyFont="1" applyFill="1" applyBorder="1" applyAlignment="1" applyProtection="1">
      <alignment vertical="center" wrapText="1"/>
    </xf>
    <xf numFmtId="165" fontId="6" fillId="3" borderId="8" xfId="0" applyNumberFormat="1" applyFont="1" applyFill="1" applyBorder="1" applyAlignment="1" applyProtection="1">
      <alignment vertical="center" wrapText="1"/>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2" fillId="0" borderId="0" xfId="1" applyFont="1" applyFill="1" applyAlignment="1">
      <alignment horizontal="center" vertical="center"/>
    </xf>
    <xf numFmtId="0" fontId="2" fillId="0" borderId="0" xfId="1" applyFont="1" applyFill="1" applyBorder="1" applyAlignment="1">
      <alignment vertical="center"/>
    </xf>
    <xf numFmtId="0" fontId="2" fillId="4" borderId="0" xfId="1" applyFont="1" applyFill="1" applyAlignment="1">
      <alignment horizontal="center" vertical="center"/>
    </xf>
    <xf numFmtId="0" fontId="2" fillId="0" borderId="0" xfId="1" applyFont="1" applyFill="1" applyAlignment="1">
      <alignment horizontal="center" vertical="center" wrapText="1"/>
    </xf>
    <xf numFmtId="0" fontId="2" fillId="0" borderId="0" xfId="1" applyFont="1" applyBorder="1" applyAlignment="1">
      <alignment vertical="center" wrapText="1"/>
    </xf>
    <xf numFmtId="0" fontId="2" fillId="0" borderId="0" xfId="0" applyNumberFormat="1" applyFont="1" applyFill="1" applyBorder="1" applyAlignment="1" applyProtection="1">
      <alignment vertical="center"/>
    </xf>
    <xf numFmtId="0" fontId="2" fillId="0" borderId="12" xfId="0" applyNumberFormat="1" applyFont="1" applyFill="1" applyBorder="1" applyAlignment="1" applyProtection="1"/>
    <xf numFmtId="164" fontId="0" fillId="0" borderId="8" xfId="0" applyNumberFormat="1" applyFont="1" applyBorder="1" applyAlignment="1">
      <alignment horizontal="center" vertical="center"/>
    </xf>
    <xf numFmtId="40" fontId="1" fillId="0" borderId="9" xfId="0" applyNumberFormat="1" applyFont="1" applyFill="1" applyBorder="1" applyAlignment="1" applyProtection="1">
      <alignment horizontal="center" vertical="center" wrapText="1"/>
    </xf>
    <xf numFmtId="4" fontId="1" fillId="0" borderId="9" xfId="0" applyNumberFormat="1" applyFont="1" applyFill="1" applyBorder="1" applyAlignment="1" applyProtection="1">
      <alignment horizontal="center" vertical="center" wrapText="1"/>
    </xf>
    <xf numFmtId="164" fontId="0" fillId="0" borderId="13" xfId="0" applyNumberFormat="1" applyFont="1" applyBorder="1" applyAlignment="1">
      <alignment horizontal="center" vertical="center"/>
    </xf>
    <xf numFmtId="4" fontId="1" fillId="0" borderId="14"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4" fontId="3" fillId="0" borderId="9" xfId="0" applyNumberFormat="1" applyFont="1" applyFill="1" applyBorder="1" applyAlignment="1" applyProtection="1">
      <alignment horizontal="center" vertical="center" wrapText="1"/>
    </xf>
    <xf numFmtId="164" fontId="0" fillId="0" borderId="7" xfId="0" applyNumberFormat="1" applyFont="1" applyBorder="1" applyAlignment="1">
      <alignment horizontal="center" vertical="center"/>
    </xf>
    <xf numFmtId="4" fontId="1" fillId="0" borderId="15" xfId="0" applyNumberFormat="1" applyFont="1" applyFill="1" applyBorder="1" applyAlignment="1" applyProtection="1">
      <alignment horizontal="center" vertical="center" wrapText="1"/>
    </xf>
    <xf numFmtId="0" fontId="2" fillId="0" borderId="0" xfId="1" applyFont="1" applyFill="1" applyAlignment="1">
      <alignment horizontal="right" vertical="center"/>
    </xf>
    <xf numFmtId="0" fontId="3" fillId="5" borderId="1" xfId="0" applyNumberFormat="1" applyFont="1" applyFill="1" applyBorder="1" applyAlignment="1" applyProtection="1">
      <alignment horizontal="center" vertical="center" wrapText="1"/>
    </xf>
    <xf numFmtId="0" fontId="1" fillId="5" borderId="1" xfId="0" applyNumberFormat="1" applyFont="1" applyFill="1" applyBorder="1" applyAlignment="1" applyProtection="1">
      <alignment horizontal="center" vertical="center" wrapText="1"/>
    </xf>
    <xf numFmtId="0" fontId="1" fillId="5" borderId="3" xfId="0" applyNumberFormat="1" applyFont="1" applyFill="1" applyBorder="1" applyAlignment="1" applyProtection="1">
      <alignment horizontal="center" vertical="center" wrapText="1"/>
    </xf>
    <xf numFmtId="0" fontId="2" fillId="5" borderId="1" xfId="0" applyNumberFormat="1" applyFont="1" applyFill="1" applyBorder="1" applyAlignment="1" applyProtection="1">
      <alignment horizontal="center" vertical="center" wrapText="1"/>
    </xf>
    <xf numFmtId="4" fontId="3" fillId="5" borderId="1" xfId="0" applyNumberFormat="1" applyFont="1" applyFill="1" applyBorder="1" applyAlignment="1" applyProtection="1">
      <alignment horizontal="center" vertical="center" wrapText="1"/>
    </xf>
    <xf numFmtId="0" fontId="1" fillId="5" borderId="5" xfId="0" applyNumberFormat="1" applyFont="1" applyFill="1" applyBorder="1" applyAlignment="1" applyProtection="1">
      <alignment horizontal="center" vertical="center" wrapText="1"/>
    </xf>
    <xf numFmtId="4" fontId="1" fillId="5" borderId="1" xfId="0" applyNumberFormat="1" applyFont="1" applyFill="1" applyBorder="1" applyAlignment="1" applyProtection="1">
      <alignment vertical="center"/>
    </xf>
    <xf numFmtId="4" fontId="1" fillId="5" borderId="3" xfId="0" applyNumberFormat="1" applyFont="1" applyFill="1" applyBorder="1" applyAlignment="1" applyProtection="1">
      <alignment vertical="center"/>
    </xf>
    <xf numFmtId="4" fontId="2" fillId="5" borderId="1" xfId="0" applyNumberFormat="1" applyFont="1" applyFill="1" applyBorder="1" applyAlignment="1" applyProtection="1">
      <alignment vertical="center"/>
    </xf>
    <xf numFmtId="4" fontId="3" fillId="5" borderId="1" xfId="0" applyNumberFormat="1" applyFont="1" applyFill="1" applyBorder="1" applyAlignment="1" applyProtection="1">
      <alignment vertical="center"/>
    </xf>
    <xf numFmtId="4" fontId="1" fillId="5" borderId="5" xfId="0" applyNumberFormat="1" applyFont="1" applyFill="1" applyBorder="1" applyAlignment="1" applyProtection="1">
      <alignment vertical="center"/>
    </xf>
    <xf numFmtId="0" fontId="2" fillId="0" borderId="0" xfId="1" applyFont="1" applyAlignment="1">
      <alignment vertical="center" wrapText="1"/>
    </xf>
    <xf numFmtId="0" fontId="1" fillId="0" borderId="17" xfId="0" applyNumberFormat="1" applyFont="1" applyFill="1" applyBorder="1" applyAlignment="1" applyProtection="1">
      <alignment horizontal="center" vertical="center" wrapText="1"/>
    </xf>
    <xf numFmtId="0" fontId="5" fillId="0" borderId="17" xfId="0" applyNumberFormat="1" applyFont="1" applyFill="1" applyBorder="1" applyAlignment="1" applyProtection="1">
      <alignment horizontal="center" vertical="center" wrapText="1"/>
    </xf>
    <xf numFmtId="49" fontId="1" fillId="0" borderId="17" xfId="0" applyNumberFormat="1" applyFont="1" applyBorder="1" applyAlignment="1">
      <alignment horizontal="center" vertical="center" wrapText="1"/>
    </xf>
    <xf numFmtId="0" fontId="1" fillId="0" borderId="17" xfId="0" applyFont="1" applyBorder="1" applyAlignment="1">
      <alignment horizontal="center" vertical="center" wrapText="1"/>
    </xf>
    <xf numFmtId="164" fontId="0" fillId="0" borderId="17" xfId="0" applyNumberFormat="1" applyFont="1" applyBorder="1" applyAlignment="1">
      <alignment horizontal="center" vertical="center"/>
    </xf>
    <xf numFmtId="4" fontId="1" fillId="0" borderId="17" xfId="0" applyNumberFormat="1" applyFont="1" applyFill="1" applyBorder="1" applyAlignment="1" applyProtection="1">
      <alignment horizontal="center" vertical="center" wrapText="1"/>
    </xf>
    <xf numFmtId="0" fontId="1" fillId="5" borderId="17" xfId="0" applyNumberFormat="1" applyFont="1" applyFill="1" applyBorder="1" applyAlignment="1" applyProtection="1">
      <alignment horizontal="center" vertical="center" wrapText="1"/>
    </xf>
    <xf numFmtId="4" fontId="1" fillId="5" borderId="17" xfId="0" applyNumberFormat="1" applyFont="1" applyFill="1" applyBorder="1" applyAlignment="1" applyProtection="1">
      <alignment vertical="center"/>
    </xf>
    <xf numFmtId="165" fontId="6" fillId="3" borderId="17" xfId="0" applyNumberFormat="1" applyFont="1" applyFill="1" applyBorder="1" applyAlignment="1" applyProtection="1">
      <alignment vertical="center" wrapText="1"/>
    </xf>
    <xf numFmtId="0" fontId="2" fillId="4" borderId="11" xfId="1" applyFont="1" applyFill="1" applyBorder="1" applyAlignment="1">
      <alignment horizontal="center" vertical="center"/>
    </xf>
    <xf numFmtId="0" fontId="3" fillId="2" borderId="3" xfId="0" applyNumberFormat="1" applyFont="1" applyFill="1" applyBorder="1" applyAlignment="1" applyProtection="1">
      <alignment horizontal="center" vertical="center" wrapText="1"/>
    </xf>
    <xf numFmtId="0" fontId="3" fillId="2" borderId="5"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left" vertical="center" wrapText="1"/>
    </xf>
    <xf numFmtId="0" fontId="2" fillId="0" borderId="9" xfId="0" applyNumberFormat="1" applyFont="1" applyFill="1" applyBorder="1" applyAlignment="1" applyProtection="1">
      <alignment horizontal="left" vertical="center" wrapText="1"/>
    </xf>
    <xf numFmtId="0" fontId="2" fillId="0" borderId="10" xfId="0" applyNumberFormat="1" applyFont="1" applyFill="1" applyBorder="1" applyAlignment="1" applyProtection="1">
      <alignment horizontal="left" vertical="center" wrapText="1"/>
    </xf>
    <xf numFmtId="0" fontId="2" fillId="0" borderId="16" xfId="0" applyNumberFormat="1" applyFont="1" applyFill="1" applyBorder="1" applyAlignment="1" applyProtection="1">
      <alignment horizontal="left" vertical="center" wrapText="1"/>
    </xf>
    <xf numFmtId="0" fontId="3" fillId="0" borderId="1" xfId="0" applyNumberFormat="1" applyFont="1" applyFill="1" applyBorder="1" applyAlignment="1" applyProtection="1">
      <alignment horizontal="right" vertical="center" wrapText="1"/>
    </xf>
    <xf numFmtId="0" fontId="3" fillId="0" borderId="1" xfId="0" applyNumberFormat="1" applyFont="1" applyFill="1" applyBorder="1" applyAlignment="1" applyProtection="1">
      <alignment vertical="center" wrapText="1"/>
    </xf>
    <xf numFmtId="0" fontId="3" fillId="0" borderId="1" xfId="0" applyNumberFormat="1" applyFont="1" applyFill="1" applyBorder="1" applyAlignment="1" applyProtection="1">
      <alignment vertical="center"/>
    </xf>
    <xf numFmtId="0" fontId="3" fillId="2" borderId="1" xfId="0" applyNumberFormat="1" applyFont="1" applyFill="1" applyBorder="1" applyAlignment="1" applyProtection="1">
      <alignment horizontal="center" vertical="center" wrapText="1"/>
    </xf>
    <xf numFmtId="0" fontId="7" fillId="5" borderId="1" xfId="0" applyNumberFormat="1" applyFont="1" applyFill="1" applyBorder="1" applyAlignment="1" applyProtection="1">
      <alignment horizontal="center" vertical="top"/>
    </xf>
  </cellXfs>
  <cellStyles count="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65"/>
  <sheetViews>
    <sheetView tabSelected="1" zoomScale="70" zoomScaleNormal="70" workbookViewId="0">
      <selection activeCell="C8" sqref="C8:D44"/>
    </sheetView>
  </sheetViews>
  <sheetFormatPr defaultColWidth="8.85546875" defaultRowHeight="14.25"/>
  <cols>
    <col min="1" max="1" width="6.85546875" style="2" customWidth="1"/>
    <col min="2" max="2" width="7.42578125" style="2" customWidth="1"/>
    <col min="3" max="4" width="12.85546875" style="2" customWidth="1"/>
    <col min="5" max="5" width="14" style="2" customWidth="1"/>
    <col min="6" max="6" width="49.5703125" style="3" customWidth="1"/>
    <col min="7" max="7" width="14.42578125" style="3" customWidth="1"/>
    <col min="8" max="8" width="7.7109375" style="3" customWidth="1"/>
    <col min="9" max="9" width="17.42578125" style="3" customWidth="1"/>
    <col min="10" max="10" width="20.140625" style="3" customWidth="1"/>
    <col min="11" max="11" width="19.85546875" style="3" customWidth="1"/>
    <col min="12" max="12" width="10.7109375" style="2" customWidth="1"/>
    <col min="13" max="13" width="11" style="2" customWidth="1"/>
    <col min="14" max="14" width="11.85546875" style="2" customWidth="1"/>
    <col min="15" max="16" width="19" style="2" customWidth="1"/>
    <col min="17" max="17" width="17.28515625" style="2" customWidth="1"/>
    <col min="18" max="18" width="18" style="2" customWidth="1"/>
    <col min="19" max="19" width="18.42578125" style="2" customWidth="1"/>
    <col min="20" max="20" width="18.28515625" style="2" customWidth="1"/>
    <col min="21" max="21" width="20.5703125" style="2" customWidth="1"/>
    <col min="22" max="23" width="14.140625" style="2" customWidth="1"/>
    <col min="24" max="24" width="15.140625" style="2" customWidth="1"/>
    <col min="25" max="25" width="19.28515625" style="2" customWidth="1"/>
    <col min="26" max="26" width="20" style="2" customWidth="1"/>
    <col min="27" max="28" width="18.42578125" style="2" customWidth="1"/>
    <col min="29" max="16384" width="8.85546875" style="2"/>
  </cols>
  <sheetData>
    <row r="1" spans="1:28" ht="42.75" customHeight="1">
      <c r="A1" s="4" t="s">
        <v>0</v>
      </c>
      <c r="B1" s="4"/>
      <c r="C1" s="5"/>
      <c r="D1" s="5"/>
      <c r="E1" s="5"/>
      <c r="F1" s="5"/>
      <c r="G1" s="5"/>
      <c r="H1" s="5"/>
      <c r="I1" s="5"/>
      <c r="J1" s="5"/>
      <c r="K1" s="5"/>
      <c r="L1" s="5"/>
      <c r="M1" s="5"/>
      <c r="N1" s="5"/>
      <c r="O1" s="5"/>
      <c r="P1" s="5"/>
      <c r="Q1" s="5"/>
      <c r="R1" s="5"/>
      <c r="S1" s="5"/>
      <c r="X1" s="5"/>
    </row>
    <row r="2" spans="1:28" ht="25.5" customHeight="1">
      <c r="A2" s="4" t="s">
        <v>1</v>
      </c>
      <c r="B2" s="4"/>
      <c r="C2" s="5"/>
      <c r="D2" s="5"/>
      <c r="E2" s="4"/>
      <c r="F2" s="72"/>
      <c r="G2" s="72"/>
      <c r="H2" s="72"/>
      <c r="I2" s="72"/>
      <c r="J2" s="72"/>
      <c r="K2" s="72"/>
      <c r="L2" s="72"/>
      <c r="M2" s="5"/>
      <c r="N2" s="5"/>
      <c r="O2" s="5"/>
      <c r="P2" s="5"/>
      <c r="Q2" s="5"/>
      <c r="R2" s="5"/>
      <c r="S2" s="5"/>
      <c r="X2" s="5"/>
    </row>
    <row r="3" spans="1:28" ht="30.75" customHeight="1">
      <c r="A3" s="4" t="s">
        <v>2</v>
      </c>
      <c r="B3" s="4"/>
      <c r="C3" s="4"/>
      <c r="D3" s="4"/>
      <c r="E3" s="4"/>
      <c r="F3" s="73"/>
      <c r="G3" s="73"/>
      <c r="H3" s="73"/>
      <c r="I3" s="73"/>
      <c r="J3" s="73"/>
      <c r="K3" s="73"/>
      <c r="L3" s="73"/>
      <c r="M3" s="31"/>
      <c r="N3" s="31"/>
      <c r="O3" s="31"/>
      <c r="P3" s="31"/>
      <c r="Q3" s="31"/>
      <c r="R3" s="31"/>
      <c r="S3" s="31"/>
      <c r="X3" s="31"/>
    </row>
    <row r="4" spans="1:28" ht="30.75" customHeight="1">
      <c r="A4" s="4" t="s">
        <v>3</v>
      </c>
      <c r="B4" s="4"/>
      <c r="C4" s="4"/>
      <c r="D4" s="4"/>
      <c r="E4" s="4"/>
      <c r="F4" s="73"/>
      <c r="G4" s="73"/>
      <c r="H4" s="73"/>
      <c r="I4" s="73"/>
      <c r="J4" s="73"/>
      <c r="K4" s="73"/>
      <c r="L4" s="73"/>
      <c r="M4" s="31"/>
      <c r="N4" s="31"/>
      <c r="O4" s="31"/>
      <c r="P4" s="31"/>
      <c r="Q4" s="31"/>
      <c r="R4" s="31"/>
      <c r="S4" s="31"/>
      <c r="X4" s="31"/>
    </row>
    <row r="5" spans="1:28" ht="23.25" customHeight="1">
      <c r="A5" s="6" t="s">
        <v>4</v>
      </c>
      <c r="B5" s="6"/>
    </row>
    <row r="6" spans="1:28" ht="36" customHeight="1">
      <c r="L6" s="32"/>
      <c r="M6" s="74"/>
      <c r="N6" s="74"/>
      <c r="O6" s="65" t="s">
        <v>5</v>
      </c>
      <c r="P6" s="65" t="s">
        <v>6</v>
      </c>
      <c r="Q6" s="75" t="s">
        <v>7</v>
      </c>
      <c r="R6" s="75"/>
      <c r="S6" s="75"/>
      <c r="T6" s="75"/>
      <c r="U6" s="75"/>
      <c r="V6" s="75"/>
      <c r="W6" s="75"/>
      <c r="X6" s="75"/>
      <c r="Y6" s="75"/>
      <c r="Z6" s="75"/>
      <c r="AA6" s="75"/>
      <c r="AB6" s="75"/>
    </row>
    <row r="7" spans="1:28" ht="96.75" customHeight="1">
      <c r="A7" s="7" t="s">
        <v>8</v>
      </c>
      <c r="B7" s="7" t="s">
        <v>9</v>
      </c>
      <c r="C7" s="7" t="s">
        <v>10</v>
      </c>
      <c r="D7" s="7" t="s">
        <v>11</v>
      </c>
      <c r="E7" s="7" t="s">
        <v>12</v>
      </c>
      <c r="F7" s="7" t="s">
        <v>13</v>
      </c>
      <c r="G7" s="7" t="s">
        <v>14</v>
      </c>
      <c r="H7" s="7" t="s">
        <v>15</v>
      </c>
      <c r="I7" s="7" t="s">
        <v>16</v>
      </c>
      <c r="J7" s="7" t="s">
        <v>17</v>
      </c>
      <c r="K7" s="7" t="s">
        <v>18</v>
      </c>
      <c r="L7" s="7" t="s">
        <v>19</v>
      </c>
      <c r="M7" s="7" t="s">
        <v>20</v>
      </c>
      <c r="N7" s="7" t="s">
        <v>21</v>
      </c>
      <c r="O7" s="66"/>
      <c r="P7" s="66"/>
      <c r="Q7" s="43" t="s">
        <v>22</v>
      </c>
      <c r="R7" s="43" t="s">
        <v>23</v>
      </c>
      <c r="S7" s="43" t="s">
        <v>24</v>
      </c>
      <c r="T7" s="43" t="s">
        <v>25</v>
      </c>
      <c r="U7" s="43" t="s">
        <v>26</v>
      </c>
      <c r="V7" s="43" t="s">
        <v>27</v>
      </c>
      <c r="W7" s="43" t="s">
        <v>28</v>
      </c>
      <c r="X7" s="43" t="s">
        <v>29</v>
      </c>
      <c r="Y7" s="43" t="s">
        <v>30</v>
      </c>
      <c r="Z7" s="43" t="s">
        <v>31</v>
      </c>
      <c r="AA7" s="43" t="s">
        <v>32</v>
      </c>
      <c r="AB7" s="43" t="s">
        <v>33</v>
      </c>
    </row>
    <row r="8" spans="1:28" s="1" customFormat="1" ht="38.25">
      <c r="A8" s="8">
        <v>1</v>
      </c>
      <c r="B8" s="9">
        <v>1</v>
      </c>
      <c r="C8" s="10" t="s">
        <v>140</v>
      </c>
      <c r="D8" s="11" t="s">
        <v>141</v>
      </c>
      <c r="E8" s="8" t="s">
        <v>34</v>
      </c>
      <c r="F8" s="8" t="s">
        <v>35</v>
      </c>
      <c r="G8" s="8" t="s">
        <v>36</v>
      </c>
      <c r="H8" s="8" t="s">
        <v>37</v>
      </c>
      <c r="I8" s="8" t="s">
        <v>38</v>
      </c>
      <c r="J8" s="8" t="s">
        <v>38</v>
      </c>
      <c r="K8" s="8" t="s">
        <v>39</v>
      </c>
      <c r="L8" s="9">
        <f t="shared" ref="L8:L44" si="0">SUM(M8:N8)</f>
        <v>6</v>
      </c>
      <c r="M8" s="8"/>
      <c r="N8" s="8">
        <v>6</v>
      </c>
      <c r="O8" s="33">
        <v>100</v>
      </c>
      <c r="P8" s="34">
        <f t="shared" ref="P8:P44" si="1">L8*O8</f>
        <v>600</v>
      </c>
      <c r="Q8" s="44"/>
      <c r="R8" s="44"/>
      <c r="S8" s="44"/>
      <c r="T8" s="44"/>
      <c r="U8" s="44"/>
      <c r="V8" s="44"/>
      <c r="W8" s="44"/>
      <c r="X8" s="44"/>
      <c r="Y8" s="49"/>
      <c r="Z8" s="49">
        <f t="shared" ref="Z8:Z44" si="2">Y8*L8</f>
        <v>0</v>
      </c>
      <c r="AA8" s="49">
        <f t="shared" ref="AA8:AA44" si="3">Y8*1.2</f>
        <v>0</v>
      </c>
      <c r="AB8" s="49">
        <f t="shared" ref="AB8:AB44" si="4">AA8*L8</f>
        <v>0</v>
      </c>
    </row>
    <row r="9" spans="1:28" s="1" customFormat="1" ht="38.25">
      <c r="A9" s="8">
        <v>2</v>
      </c>
      <c r="B9" s="9">
        <v>1</v>
      </c>
      <c r="C9" s="10" t="s">
        <v>140</v>
      </c>
      <c r="D9" s="11" t="s">
        <v>141</v>
      </c>
      <c r="E9" s="8" t="s">
        <v>40</v>
      </c>
      <c r="F9" s="8" t="s">
        <v>41</v>
      </c>
      <c r="G9" s="8" t="s">
        <v>36</v>
      </c>
      <c r="H9" s="8" t="s">
        <v>37</v>
      </c>
      <c r="I9" s="8" t="s">
        <v>38</v>
      </c>
      <c r="J9" s="8" t="s">
        <v>38</v>
      </c>
      <c r="K9" s="8" t="s">
        <v>39</v>
      </c>
      <c r="L9" s="9">
        <f t="shared" si="0"/>
        <v>23</v>
      </c>
      <c r="M9" s="8">
        <v>6</v>
      </c>
      <c r="N9" s="8">
        <v>17</v>
      </c>
      <c r="O9" s="33">
        <v>250</v>
      </c>
      <c r="P9" s="35">
        <f t="shared" si="1"/>
        <v>5750</v>
      </c>
      <c r="Q9" s="44"/>
      <c r="R9" s="44"/>
      <c r="S9" s="44"/>
      <c r="T9" s="44"/>
      <c r="U9" s="44"/>
      <c r="V9" s="44"/>
      <c r="W9" s="44"/>
      <c r="X9" s="44"/>
      <c r="Y9" s="49"/>
      <c r="Z9" s="49">
        <f t="shared" si="2"/>
        <v>0</v>
      </c>
      <c r="AA9" s="49">
        <f t="shared" si="3"/>
        <v>0</v>
      </c>
      <c r="AB9" s="49">
        <f t="shared" si="4"/>
        <v>0</v>
      </c>
    </row>
    <row r="10" spans="1:28" s="1" customFormat="1" ht="38.25">
      <c r="A10" s="8">
        <v>3</v>
      </c>
      <c r="B10" s="9">
        <v>1</v>
      </c>
      <c r="C10" s="10" t="s">
        <v>140</v>
      </c>
      <c r="D10" s="11" t="s">
        <v>141</v>
      </c>
      <c r="E10" s="8" t="s">
        <v>42</v>
      </c>
      <c r="F10" s="8" t="s">
        <v>43</v>
      </c>
      <c r="G10" s="8" t="s">
        <v>36</v>
      </c>
      <c r="H10" s="8" t="s">
        <v>37</v>
      </c>
      <c r="I10" s="8" t="s">
        <v>38</v>
      </c>
      <c r="J10" s="8" t="s">
        <v>38</v>
      </c>
      <c r="K10" s="8" t="s">
        <v>39</v>
      </c>
      <c r="L10" s="9">
        <f t="shared" si="0"/>
        <v>18</v>
      </c>
      <c r="M10" s="8">
        <v>7</v>
      </c>
      <c r="N10" s="8">
        <v>11</v>
      </c>
      <c r="O10" s="33">
        <v>350</v>
      </c>
      <c r="P10" s="35">
        <f t="shared" si="1"/>
        <v>6300</v>
      </c>
      <c r="Q10" s="44"/>
      <c r="R10" s="44"/>
      <c r="S10" s="44"/>
      <c r="T10" s="44"/>
      <c r="U10" s="44"/>
      <c r="V10" s="44"/>
      <c r="W10" s="44"/>
      <c r="X10" s="44"/>
      <c r="Y10" s="49"/>
      <c r="Z10" s="49">
        <f t="shared" si="2"/>
        <v>0</v>
      </c>
      <c r="AA10" s="49">
        <f t="shared" si="3"/>
        <v>0</v>
      </c>
      <c r="AB10" s="49">
        <f t="shared" si="4"/>
        <v>0</v>
      </c>
    </row>
    <row r="11" spans="1:28" s="1" customFormat="1" ht="38.25">
      <c r="A11" s="8">
        <v>4</v>
      </c>
      <c r="B11" s="9">
        <v>1</v>
      </c>
      <c r="C11" s="10" t="s">
        <v>140</v>
      </c>
      <c r="D11" s="11" t="s">
        <v>142</v>
      </c>
      <c r="E11" s="8" t="s">
        <v>44</v>
      </c>
      <c r="F11" s="8" t="s">
        <v>45</v>
      </c>
      <c r="G11" s="8" t="s">
        <v>36</v>
      </c>
      <c r="H11" s="8" t="s">
        <v>37</v>
      </c>
      <c r="I11" s="8" t="s">
        <v>38</v>
      </c>
      <c r="J11" s="8" t="s">
        <v>38</v>
      </c>
      <c r="K11" s="8" t="s">
        <v>39</v>
      </c>
      <c r="L11" s="9">
        <f t="shared" si="0"/>
        <v>2</v>
      </c>
      <c r="M11" s="8">
        <v>1</v>
      </c>
      <c r="N11" s="8">
        <v>1</v>
      </c>
      <c r="O11" s="33">
        <v>1800</v>
      </c>
      <c r="P11" s="35">
        <f t="shared" si="1"/>
        <v>3600</v>
      </c>
      <c r="Q11" s="44"/>
      <c r="R11" s="44"/>
      <c r="S11" s="44"/>
      <c r="T11" s="44"/>
      <c r="U11" s="44"/>
      <c r="V11" s="44"/>
      <c r="W11" s="44"/>
      <c r="X11" s="44"/>
      <c r="Y11" s="49"/>
      <c r="Z11" s="49">
        <f t="shared" si="2"/>
        <v>0</v>
      </c>
      <c r="AA11" s="49">
        <f t="shared" si="3"/>
        <v>0</v>
      </c>
      <c r="AB11" s="49">
        <f t="shared" si="4"/>
        <v>0</v>
      </c>
    </row>
    <row r="12" spans="1:28" s="1" customFormat="1" ht="38.25">
      <c r="A12" s="8">
        <v>5</v>
      </c>
      <c r="B12" s="9">
        <v>1</v>
      </c>
      <c r="C12" s="10" t="s">
        <v>140</v>
      </c>
      <c r="D12" s="11" t="s">
        <v>142</v>
      </c>
      <c r="E12" s="8" t="s">
        <v>46</v>
      </c>
      <c r="F12" s="8" t="s">
        <v>47</v>
      </c>
      <c r="G12" s="8" t="s">
        <v>36</v>
      </c>
      <c r="H12" s="8" t="s">
        <v>37</v>
      </c>
      <c r="I12" s="8" t="s">
        <v>38</v>
      </c>
      <c r="J12" s="8" t="s">
        <v>38</v>
      </c>
      <c r="K12" s="8" t="s">
        <v>39</v>
      </c>
      <c r="L12" s="9">
        <f t="shared" si="0"/>
        <v>2</v>
      </c>
      <c r="M12" s="8">
        <v>1</v>
      </c>
      <c r="N12" s="8">
        <v>1</v>
      </c>
      <c r="O12" s="33">
        <v>700</v>
      </c>
      <c r="P12" s="35">
        <f t="shared" si="1"/>
        <v>1400</v>
      </c>
      <c r="Q12" s="44"/>
      <c r="R12" s="44"/>
      <c r="S12" s="44"/>
      <c r="T12" s="44"/>
      <c r="U12" s="44"/>
      <c r="V12" s="44"/>
      <c r="W12" s="44"/>
      <c r="X12" s="44"/>
      <c r="Y12" s="49"/>
      <c r="Z12" s="49">
        <f t="shared" si="2"/>
        <v>0</v>
      </c>
      <c r="AA12" s="49">
        <f t="shared" si="3"/>
        <v>0</v>
      </c>
      <c r="AB12" s="49">
        <f t="shared" si="4"/>
        <v>0</v>
      </c>
    </row>
    <row r="13" spans="1:28" s="1" customFormat="1" ht="38.25">
      <c r="A13" s="8">
        <v>6</v>
      </c>
      <c r="B13" s="9">
        <v>1</v>
      </c>
      <c r="C13" s="10" t="s">
        <v>140</v>
      </c>
      <c r="D13" s="11" t="s">
        <v>142</v>
      </c>
      <c r="E13" s="8" t="s">
        <v>48</v>
      </c>
      <c r="F13" s="8" t="s">
        <v>49</v>
      </c>
      <c r="G13" s="8" t="s">
        <v>36</v>
      </c>
      <c r="H13" s="8" t="s">
        <v>37</v>
      </c>
      <c r="I13" s="8" t="s">
        <v>38</v>
      </c>
      <c r="J13" s="8" t="s">
        <v>38</v>
      </c>
      <c r="K13" s="8" t="s">
        <v>39</v>
      </c>
      <c r="L13" s="9">
        <f t="shared" si="0"/>
        <v>6</v>
      </c>
      <c r="M13" s="8">
        <v>4</v>
      </c>
      <c r="N13" s="8">
        <v>2</v>
      </c>
      <c r="O13" s="33">
        <v>1400</v>
      </c>
      <c r="P13" s="35">
        <f t="shared" si="1"/>
        <v>8400</v>
      </c>
      <c r="Q13" s="44"/>
      <c r="R13" s="44"/>
      <c r="S13" s="44"/>
      <c r="T13" s="44"/>
      <c r="U13" s="44"/>
      <c r="V13" s="44"/>
      <c r="W13" s="44"/>
      <c r="X13" s="44"/>
      <c r="Y13" s="49"/>
      <c r="Z13" s="49">
        <f t="shared" si="2"/>
        <v>0</v>
      </c>
      <c r="AA13" s="49">
        <f t="shared" si="3"/>
        <v>0</v>
      </c>
      <c r="AB13" s="49">
        <f t="shared" si="4"/>
        <v>0</v>
      </c>
    </row>
    <row r="14" spans="1:28" s="1" customFormat="1" ht="38.25">
      <c r="A14" s="8">
        <v>7</v>
      </c>
      <c r="B14" s="9">
        <v>1</v>
      </c>
      <c r="C14" s="10" t="s">
        <v>143</v>
      </c>
      <c r="D14" s="11" t="s">
        <v>141</v>
      </c>
      <c r="E14" s="8" t="s">
        <v>50</v>
      </c>
      <c r="F14" s="8" t="s">
        <v>51</v>
      </c>
      <c r="G14" s="8" t="s">
        <v>36</v>
      </c>
      <c r="H14" s="8" t="s">
        <v>37</v>
      </c>
      <c r="I14" s="8" t="s">
        <v>38</v>
      </c>
      <c r="J14" s="8" t="s">
        <v>38</v>
      </c>
      <c r="K14" s="8" t="s">
        <v>39</v>
      </c>
      <c r="L14" s="9">
        <f t="shared" si="0"/>
        <v>4</v>
      </c>
      <c r="M14" s="8">
        <v>2</v>
      </c>
      <c r="N14" s="8">
        <v>2</v>
      </c>
      <c r="O14" s="33">
        <v>1700</v>
      </c>
      <c r="P14" s="35">
        <f t="shared" si="1"/>
        <v>6800</v>
      </c>
      <c r="Q14" s="44"/>
      <c r="R14" s="44"/>
      <c r="S14" s="44"/>
      <c r="T14" s="44"/>
      <c r="U14" s="44"/>
      <c r="V14" s="44"/>
      <c r="W14" s="44"/>
      <c r="X14" s="44"/>
      <c r="Y14" s="49"/>
      <c r="Z14" s="49">
        <f t="shared" si="2"/>
        <v>0</v>
      </c>
      <c r="AA14" s="49">
        <f t="shared" si="3"/>
        <v>0</v>
      </c>
      <c r="AB14" s="49">
        <f t="shared" si="4"/>
        <v>0</v>
      </c>
    </row>
    <row r="15" spans="1:28" s="1" customFormat="1" ht="38.25">
      <c r="A15" s="8">
        <v>8</v>
      </c>
      <c r="B15" s="9">
        <v>1</v>
      </c>
      <c r="C15" s="10" t="s">
        <v>144</v>
      </c>
      <c r="D15" s="11" t="s">
        <v>145</v>
      </c>
      <c r="E15" s="8" t="s">
        <v>52</v>
      </c>
      <c r="F15" s="8" t="s">
        <v>53</v>
      </c>
      <c r="G15" s="8" t="s">
        <v>54</v>
      </c>
      <c r="H15" s="8" t="s">
        <v>37</v>
      </c>
      <c r="I15" s="8" t="s">
        <v>38</v>
      </c>
      <c r="J15" s="8" t="s">
        <v>38</v>
      </c>
      <c r="K15" s="8" t="s">
        <v>39</v>
      </c>
      <c r="L15" s="9">
        <f t="shared" si="0"/>
        <v>27</v>
      </c>
      <c r="M15" s="8">
        <v>15</v>
      </c>
      <c r="N15" s="8">
        <v>12</v>
      </c>
      <c r="O15" s="33">
        <v>350</v>
      </c>
      <c r="P15" s="35">
        <f t="shared" si="1"/>
        <v>9450</v>
      </c>
      <c r="Q15" s="44"/>
      <c r="R15" s="44"/>
      <c r="S15" s="44"/>
      <c r="T15" s="44"/>
      <c r="U15" s="44"/>
      <c r="V15" s="44"/>
      <c r="W15" s="44"/>
      <c r="X15" s="44"/>
      <c r="Y15" s="49"/>
      <c r="Z15" s="49">
        <f t="shared" si="2"/>
        <v>0</v>
      </c>
      <c r="AA15" s="49">
        <f t="shared" si="3"/>
        <v>0</v>
      </c>
      <c r="AB15" s="49">
        <f t="shared" si="4"/>
        <v>0</v>
      </c>
    </row>
    <row r="16" spans="1:28" s="1" customFormat="1" ht="38.25">
      <c r="A16" s="15">
        <v>9</v>
      </c>
      <c r="B16" s="12">
        <v>1</v>
      </c>
      <c r="C16" s="13" t="s">
        <v>144</v>
      </c>
      <c r="D16" s="14" t="s">
        <v>145</v>
      </c>
      <c r="E16" s="15" t="s">
        <v>55</v>
      </c>
      <c r="F16" s="15" t="s">
        <v>56</v>
      </c>
      <c r="G16" s="15" t="s">
        <v>36</v>
      </c>
      <c r="H16" s="15" t="s">
        <v>37</v>
      </c>
      <c r="I16" s="15" t="s">
        <v>38</v>
      </c>
      <c r="J16" s="15" t="s">
        <v>38</v>
      </c>
      <c r="K16" s="15" t="s">
        <v>39</v>
      </c>
      <c r="L16" s="12">
        <f t="shared" si="0"/>
        <v>27</v>
      </c>
      <c r="M16" s="15">
        <v>15</v>
      </c>
      <c r="N16" s="15">
        <v>12</v>
      </c>
      <c r="O16" s="36">
        <v>1600</v>
      </c>
      <c r="P16" s="37">
        <f t="shared" si="1"/>
        <v>43200</v>
      </c>
      <c r="Q16" s="45"/>
      <c r="R16" s="45"/>
      <c r="S16" s="45"/>
      <c r="T16" s="45"/>
      <c r="U16" s="45"/>
      <c r="V16" s="45"/>
      <c r="W16" s="45"/>
      <c r="X16" s="45"/>
      <c r="Y16" s="50"/>
      <c r="Z16" s="50">
        <f t="shared" si="2"/>
        <v>0</v>
      </c>
      <c r="AA16" s="50">
        <f t="shared" si="3"/>
        <v>0</v>
      </c>
      <c r="AB16" s="50">
        <f t="shared" si="4"/>
        <v>0</v>
      </c>
    </row>
    <row r="17" spans="1:28" s="1" customFormat="1" ht="38.25">
      <c r="A17" s="55">
        <v>10</v>
      </c>
      <c r="B17" s="56">
        <v>1</v>
      </c>
      <c r="C17" s="57" t="s">
        <v>144</v>
      </c>
      <c r="D17" s="58" t="s">
        <v>145</v>
      </c>
      <c r="E17" s="55" t="s">
        <v>57</v>
      </c>
      <c r="F17" s="55" t="s">
        <v>58</v>
      </c>
      <c r="G17" s="55" t="s">
        <v>36</v>
      </c>
      <c r="H17" s="55" t="s">
        <v>37</v>
      </c>
      <c r="I17" s="55" t="s">
        <v>38</v>
      </c>
      <c r="J17" s="55" t="s">
        <v>38</v>
      </c>
      <c r="K17" s="55" t="s">
        <v>39</v>
      </c>
      <c r="L17" s="56">
        <f t="shared" si="0"/>
        <v>20</v>
      </c>
      <c r="M17" s="55">
        <v>10</v>
      </c>
      <c r="N17" s="55">
        <v>10</v>
      </c>
      <c r="O17" s="59">
        <v>1100</v>
      </c>
      <c r="P17" s="60">
        <f t="shared" si="1"/>
        <v>22000</v>
      </c>
      <c r="Q17" s="61"/>
      <c r="R17" s="61"/>
      <c r="S17" s="61"/>
      <c r="T17" s="61"/>
      <c r="U17" s="61"/>
      <c r="V17" s="61"/>
      <c r="W17" s="61"/>
      <c r="X17" s="61"/>
      <c r="Y17" s="62"/>
      <c r="Z17" s="62">
        <f t="shared" si="2"/>
        <v>0</v>
      </c>
      <c r="AA17" s="62">
        <f t="shared" si="3"/>
        <v>0</v>
      </c>
      <c r="AB17" s="62">
        <f t="shared" si="4"/>
        <v>0</v>
      </c>
    </row>
    <row r="18" spans="1:28" s="1" customFormat="1" ht="38.25">
      <c r="A18" s="55">
        <v>11</v>
      </c>
      <c r="B18" s="56">
        <v>1</v>
      </c>
      <c r="C18" s="57" t="s">
        <v>144</v>
      </c>
      <c r="D18" s="58" t="s">
        <v>146</v>
      </c>
      <c r="E18" s="55" t="s">
        <v>60</v>
      </c>
      <c r="F18" s="55" t="s">
        <v>61</v>
      </c>
      <c r="G18" s="63" t="s">
        <v>62</v>
      </c>
      <c r="H18" s="55" t="s">
        <v>37</v>
      </c>
      <c r="I18" s="55" t="s">
        <v>38</v>
      </c>
      <c r="J18" s="55" t="s">
        <v>38</v>
      </c>
      <c r="K18" s="55" t="s">
        <v>39</v>
      </c>
      <c r="L18" s="56">
        <f t="shared" si="0"/>
        <v>1</v>
      </c>
      <c r="M18" s="55"/>
      <c r="N18" s="55">
        <v>1</v>
      </c>
      <c r="O18" s="59">
        <v>35</v>
      </c>
      <c r="P18" s="60">
        <f t="shared" si="1"/>
        <v>35</v>
      </c>
      <c r="Q18" s="61"/>
      <c r="R18" s="61"/>
      <c r="S18" s="61"/>
      <c r="T18" s="61"/>
      <c r="U18" s="61"/>
      <c r="V18" s="61"/>
      <c r="W18" s="61"/>
      <c r="X18" s="61"/>
      <c r="Y18" s="62"/>
      <c r="Z18" s="62">
        <f t="shared" si="2"/>
        <v>0</v>
      </c>
      <c r="AA18" s="62">
        <f t="shared" si="3"/>
        <v>0</v>
      </c>
      <c r="AB18" s="62">
        <f t="shared" si="4"/>
        <v>0</v>
      </c>
    </row>
    <row r="19" spans="1:28" s="1" customFormat="1" ht="38.25">
      <c r="A19" s="16">
        <v>12</v>
      </c>
      <c r="B19" s="17">
        <v>1</v>
      </c>
      <c r="C19" s="18" t="s">
        <v>147</v>
      </c>
      <c r="D19" s="19" t="s">
        <v>141</v>
      </c>
      <c r="E19" s="16" t="s">
        <v>63</v>
      </c>
      <c r="F19" s="16" t="s">
        <v>64</v>
      </c>
      <c r="G19" s="20" t="s">
        <v>62</v>
      </c>
      <c r="H19" s="16" t="s">
        <v>37</v>
      </c>
      <c r="I19" s="16" t="s">
        <v>38</v>
      </c>
      <c r="J19" s="16" t="s">
        <v>38</v>
      </c>
      <c r="K19" s="16" t="s">
        <v>39</v>
      </c>
      <c r="L19" s="17">
        <f t="shared" si="0"/>
        <v>6</v>
      </c>
      <c r="M19" s="16">
        <v>3</v>
      </c>
      <c r="N19" s="16">
        <v>3</v>
      </c>
      <c r="O19" s="40">
        <v>1500</v>
      </c>
      <c r="P19" s="41">
        <f t="shared" si="1"/>
        <v>9000</v>
      </c>
      <c r="Q19" s="48"/>
      <c r="R19" s="48"/>
      <c r="S19" s="48"/>
      <c r="T19" s="48"/>
      <c r="U19" s="48"/>
      <c r="V19" s="48"/>
      <c r="W19" s="48"/>
      <c r="X19" s="48"/>
      <c r="Y19" s="53"/>
      <c r="Z19" s="53">
        <f t="shared" si="2"/>
        <v>0</v>
      </c>
      <c r="AA19" s="53">
        <f t="shared" si="3"/>
        <v>0</v>
      </c>
      <c r="AB19" s="53">
        <f t="shared" si="4"/>
        <v>0</v>
      </c>
    </row>
    <row r="20" spans="1:28" s="1" customFormat="1" ht="38.25">
      <c r="A20" s="8">
        <v>13</v>
      </c>
      <c r="B20" s="9">
        <v>1</v>
      </c>
      <c r="C20" s="10" t="s">
        <v>144</v>
      </c>
      <c r="D20" s="11" t="s">
        <v>146</v>
      </c>
      <c r="E20" s="8" t="s">
        <v>65</v>
      </c>
      <c r="F20" s="8" t="s">
        <v>66</v>
      </c>
      <c r="G20" s="21" t="s">
        <v>67</v>
      </c>
      <c r="H20" s="8" t="s">
        <v>37</v>
      </c>
      <c r="I20" s="8" t="s">
        <v>38</v>
      </c>
      <c r="J20" s="8" t="s">
        <v>38</v>
      </c>
      <c r="K20" s="8" t="s">
        <v>39</v>
      </c>
      <c r="L20" s="9">
        <f t="shared" si="0"/>
        <v>7</v>
      </c>
      <c r="M20" s="8">
        <v>5</v>
      </c>
      <c r="N20" s="8">
        <v>2</v>
      </c>
      <c r="O20" s="33">
        <v>250</v>
      </c>
      <c r="P20" s="35">
        <f t="shared" si="1"/>
        <v>1750</v>
      </c>
      <c r="Q20" s="44"/>
      <c r="R20" s="44"/>
      <c r="S20" s="44"/>
      <c r="T20" s="44"/>
      <c r="U20" s="44"/>
      <c r="V20" s="44"/>
      <c r="W20" s="44"/>
      <c r="X20" s="44"/>
      <c r="Y20" s="49"/>
      <c r="Z20" s="49">
        <f t="shared" si="2"/>
        <v>0</v>
      </c>
      <c r="AA20" s="49">
        <f t="shared" si="3"/>
        <v>0</v>
      </c>
      <c r="AB20" s="49">
        <f t="shared" si="4"/>
        <v>0</v>
      </c>
    </row>
    <row r="21" spans="1:28" s="1" customFormat="1" ht="38.25">
      <c r="A21" s="8">
        <v>14</v>
      </c>
      <c r="B21" s="17">
        <v>1</v>
      </c>
      <c r="C21" s="10" t="s">
        <v>144</v>
      </c>
      <c r="D21" s="11" t="s">
        <v>145</v>
      </c>
      <c r="E21" s="8" t="s">
        <v>68</v>
      </c>
      <c r="F21" s="8" t="s">
        <v>69</v>
      </c>
      <c r="G21" s="21" t="s">
        <v>70</v>
      </c>
      <c r="H21" s="8" t="s">
        <v>37</v>
      </c>
      <c r="I21" s="8" t="s">
        <v>38</v>
      </c>
      <c r="J21" s="8" t="s">
        <v>38</v>
      </c>
      <c r="K21" s="8" t="s">
        <v>39</v>
      </c>
      <c r="L21" s="9">
        <f t="shared" si="0"/>
        <v>3</v>
      </c>
      <c r="M21" s="8"/>
      <c r="N21" s="8">
        <v>3</v>
      </c>
      <c r="O21" s="33">
        <v>1500</v>
      </c>
      <c r="P21" s="35">
        <f t="shared" si="1"/>
        <v>4500</v>
      </c>
      <c r="Q21" s="44"/>
      <c r="R21" s="44"/>
      <c r="S21" s="44"/>
      <c r="T21" s="44"/>
      <c r="U21" s="44"/>
      <c r="V21" s="44"/>
      <c r="W21" s="44"/>
      <c r="X21" s="44"/>
      <c r="Y21" s="49"/>
      <c r="Z21" s="49">
        <f t="shared" si="2"/>
        <v>0</v>
      </c>
      <c r="AA21" s="49">
        <f t="shared" si="3"/>
        <v>0</v>
      </c>
      <c r="AB21" s="49">
        <f t="shared" si="4"/>
        <v>0</v>
      </c>
    </row>
    <row r="22" spans="1:28" s="1" customFormat="1" ht="38.25">
      <c r="A22" s="8">
        <v>15</v>
      </c>
      <c r="B22" s="17">
        <v>1</v>
      </c>
      <c r="C22" s="10" t="s">
        <v>144</v>
      </c>
      <c r="D22" s="11" t="s">
        <v>146</v>
      </c>
      <c r="E22" s="8" t="s">
        <v>71</v>
      </c>
      <c r="F22" s="8" t="s">
        <v>72</v>
      </c>
      <c r="G22" s="21" t="s">
        <v>62</v>
      </c>
      <c r="H22" s="8" t="s">
        <v>37</v>
      </c>
      <c r="I22" s="8" t="s">
        <v>38</v>
      </c>
      <c r="J22" s="8" t="s">
        <v>38</v>
      </c>
      <c r="K22" s="8" t="s">
        <v>39</v>
      </c>
      <c r="L22" s="9">
        <f t="shared" si="0"/>
        <v>5</v>
      </c>
      <c r="M22" s="8">
        <v>4</v>
      </c>
      <c r="N22" s="8">
        <v>1</v>
      </c>
      <c r="O22" s="33">
        <v>65</v>
      </c>
      <c r="P22" s="35">
        <f t="shared" si="1"/>
        <v>325</v>
      </c>
      <c r="Q22" s="44"/>
      <c r="R22" s="44"/>
      <c r="S22" s="44"/>
      <c r="T22" s="44"/>
      <c r="U22" s="44"/>
      <c r="V22" s="44"/>
      <c r="W22" s="44"/>
      <c r="X22" s="44"/>
      <c r="Y22" s="49"/>
      <c r="Z22" s="49">
        <f t="shared" si="2"/>
        <v>0</v>
      </c>
      <c r="AA22" s="49">
        <f t="shared" si="3"/>
        <v>0</v>
      </c>
      <c r="AB22" s="49">
        <f t="shared" si="4"/>
        <v>0</v>
      </c>
    </row>
    <row r="23" spans="1:28" s="1" customFormat="1" ht="38.25">
      <c r="A23" s="8">
        <v>16</v>
      </c>
      <c r="B23" s="17">
        <v>1</v>
      </c>
      <c r="C23" s="10" t="s">
        <v>144</v>
      </c>
      <c r="D23" s="11" t="s">
        <v>146</v>
      </c>
      <c r="E23" s="8" t="s">
        <v>73</v>
      </c>
      <c r="F23" s="8" t="s">
        <v>74</v>
      </c>
      <c r="G23" s="21" t="s">
        <v>62</v>
      </c>
      <c r="H23" s="8" t="s">
        <v>37</v>
      </c>
      <c r="I23" s="8" t="s">
        <v>38</v>
      </c>
      <c r="J23" s="8" t="s">
        <v>38</v>
      </c>
      <c r="K23" s="8" t="s">
        <v>39</v>
      </c>
      <c r="L23" s="9">
        <f t="shared" si="0"/>
        <v>1</v>
      </c>
      <c r="M23" s="8">
        <v>1</v>
      </c>
      <c r="N23" s="8"/>
      <c r="O23" s="33">
        <v>70</v>
      </c>
      <c r="P23" s="35">
        <f t="shared" si="1"/>
        <v>70</v>
      </c>
      <c r="Q23" s="44"/>
      <c r="R23" s="44"/>
      <c r="S23" s="44"/>
      <c r="T23" s="44"/>
      <c r="U23" s="44"/>
      <c r="V23" s="44"/>
      <c r="W23" s="44"/>
      <c r="X23" s="44"/>
      <c r="Y23" s="49"/>
      <c r="Z23" s="49">
        <f t="shared" si="2"/>
        <v>0</v>
      </c>
      <c r="AA23" s="49">
        <f t="shared" si="3"/>
        <v>0</v>
      </c>
      <c r="AB23" s="49">
        <f t="shared" si="4"/>
        <v>0</v>
      </c>
    </row>
    <row r="24" spans="1:28" s="1" customFormat="1" ht="38.25">
      <c r="A24" s="8">
        <v>17</v>
      </c>
      <c r="B24" s="17">
        <v>1</v>
      </c>
      <c r="C24" s="10" t="s">
        <v>140</v>
      </c>
      <c r="D24" s="11" t="s">
        <v>148</v>
      </c>
      <c r="E24" s="8" t="s">
        <v>75</v>
      </c>
      <c r="F24" s="8" t="s">
        <v>76</v>
      </c>
      <c r="G24" s="21" t="s">
        <v>62</v>
      </c>
      <c r="H24" s="8" t="s">
        <v>37</v>
      </c>
      <c r="I24" s="8" t="s">
        <v>38</v>
      </c>
      <c r="J24" s="8" t="s">
        <v>38</v>
      </c>
      <c r="K24" s="8" t="s">
        <v>39</v>
      </c>
      <c r="L24" s="9">
        <f t="shared" si="0"/>
        <v>1</v>
      </c>
      <c r="M24" s="8">
        <v>1</v>
      </c>
      <c r="N24" s="8"/>
      <c r="O24" s="33">
        <v>40</v>
      </c>
      <c r="P24" s="35">
        <f t="shared" si="1"/>
        <v>40</v>
      </c>
      <c r="Q24" s="44"/>
      <c r="R24" s="44"/>
      <c r="S24" s="44"/>
      <c r="T24" s="44"/>
      <c r="U24" s="44"/>
      <c r="V24" s="44"/>
      <c r="W24" s="44"/>
      <c r="X24" s="44"/>
      <c r="Y24" s="49"/>
      <c r="Z24" s="49">
        <f t="shared" si="2"/>
        <v>0</v>
      </c>
      <c r="AA24" s="49">
        <f t="shared" si="3"/>
        <v>0</v>
      </c>
      <c r="AB24" s="49">
        <f t="shared" si="4"/>
        <v>0</v>
      </c>
    </row>
    <row r="25" spans="1:28" s="1" customFormat="1" ht="38.25">
      <c r="A25" s="8">
        <v>18</v>
      </c>
      <c r="B25" s="17">
        <v>1</v>
      </c>
      <c r="C25" s="10" t="s">
        <v>149</v>
      </c>
      <c r="D25" s="11" t="s">
        <v>145</v>
      </c>
      <c r="E25" s="8" t="s">
        <v>77</v>
      </c>
      <c r="F25" s="8" t="s">
        <v>78</v>
      </c>
      <c r="G25" s="21" t="s">
        <v>62</v>
      </c>
      <c r="H25" s="8" t="s">
        <v>37</v>
      </c>
      <c r="I25" s="8" t="s">
        <v>38</v>
      </c>
      <c r="J25" s="8" t="s">
        <v>38</v>
      </c>
      <c r="K25" s="8" t="s">
        <v>39</v>
      </c>
      <c r="L25" s="9">
        <f t="shared" si="0"/>
        <v>28</v>
      </c>
      <c r="M25" s="8">
        <v>11</v>
      </c>
      <c r="N25" s="8">
        <v>17</v>
      </c>
      <c r="O25" s="33">
        <v>150</v>
      </c>
      <c r="P25" s="35">
        <f t="shared" si="1"/>
        <v>4200</v>
      </c>
      <c r="Q25" s="44"/>
      <c r="R25" s="44"/>
      <c r="S25" s="44"/>
      <c r="T25" s="44"/>
      <c r="U25" s="44"/>
      <c r="V25" s="44"/>
      <c r="W25" s="44"/>
      <c r="X25" s="44"/>
      <c r="Y25" s="49"/>
      <c r="Z25" s="49">
        <f t="shared" si="2"/>
        <v>0</v>
      </c>
      <c r="AA25" s="49">
        <f t="shared" si="3"/>
        <v>0</v>
      </c>
      <c r="AB25" s="49">
        <f t="shared" si="4"/>
        <v>0</v>
      </c>
    </row>
    <row r="26" spans="1:28" s="1" customFormat="1" ht="38.25">
      <c r="A26" s="8">
        <v>19</v>
      </c>
      <c r="B26" s="17">
        <v>1</v>
      </c>
      <c r="C26" s="10" t="s">
        <v>140</v>
      </c>
      <c r="D26" s="11" t="s">
        <v>148</v>
      </c>
      <c r="E26" s="8" t="s">
        <v>79</v>
      </c>
      <c r="F26" s="8" t="s">
        <v>80</v>
      </c>
      <c r="G26" s="21" t="s">
        <v>81</v>
      </c>
      <c r="H26" s="8" t="s">
        <v>37</v>
      </c>
      <c r="I26" s="8" t="s">
        <v>38</v>
      </c>
      <c r="J26" s="8" t="s">
        <v>38</v>
      </c>
      <c r="K26" s="8" t="s">
        <v>39</v>
      </c>
      <c r="L26" s="9">
        <f t="shared" si="0"/>
        <v>1</v>
      </c>
      <c r="M26" s="8"/>
      <c r="N26" s="8">
        <v>1</v>
      </c>
      <c r="O26" s="33">
        <v>50</v>
      </c>
      <c r="P26" s="35">
        <f t="shared" si="1"/>
        <v>50</v>
      </c>
      <c r="Q26" s="44"/>
      <c r="R26" s="44"/>
      <c r="S26" s="44"/>
      <c r="T26" s="44"/>
      <c r="U26" s="44"/>
      <c r="V26" s="44"/>
      <c r="W26" s="44"/>
      <c r="X26" s="44"/>
      <c r="Y26" s="49"/>
      <c r="Z26" s="49">
        <f t="shared" si="2"/>
        <v>0</v>
      </c>
      <c r="AA26" s="49">
        <f t="shared" si="3"/>
        <v>0</v>
      </c>
      <c r="AB26" s="49">
        <f t="shared" si="4"/>
        <v>0</v>
      </c>
    </row>
    <row r="27" spans="1:28" s="1" customFormat="1" ht="38.25">
      <c r="A27" s="8">
        <v>20</v>
      </c>
      <c r="B27" s="17">
        <v>1</v>
      </c>
      <c r="C27" s="10" t="s">
        <v>144</v>
      </c>
      <c r="D27" s="11" t="s">
        <v>145</v>
      </c>
      <c r="E27" s="8" t="s">
        <v>82</v>
      </c>
      <c r="F27" s="8" t="s">
        <v>83</v>
      </c>
      <c r="G27" s="21" t="s">
        <v>81</v>
      </c>
      <c r="H27" s="8" t="s">
        <v>37</v>
      </c>
      <c r="I27" s="8" t="s">
        <v>38</v>
      </c>
      <c r="J27" s="8" t="s">
        <v>38</v>
      </c>
      <c r="K27" s="8" t="s">
        <v>39</v>
      </c>
      <c r="L27" s="9">
        <f t="shared" si="0"/>
        <v>1</v>
      </c>
      <c r="M27" s="8"/>
      <c r="N27" s="8">
        <v>1</v>
      </c>
      <c r="O27" s="33">
        <v>40</v>
      </c>
      <c r="P27" s="35">
        <f t="shared" si="1"/>
        <v>40</v>
      </c>
      <c r="Q27" s="44"/>
      <c r="R27" s="44"/>
      <c r="S27" s="44"/>
      <c r="T27" s="44"/>
      <c r="U27" s="44"/>
      <c r="V27" s="44"/>
      <c r="W27" s="44"/>
      <c r="X27" s="44"/>
      <c r="Y27" s="49"/>
      <c r="Z27" s="49">
        <f t="shared" si="2"/>
        <v>0</v>
      </c>
      <c r="AA27" s="49">
        <f t="shared" si="3"/>
        <v>0</v>
      </c>
      <c r="AB27" s="49">
        <f t="shared" si="4"/>
        <v>0</v>
      </c>
    </row>
    <row r="28" spans="1:28" s="1" customFormat="1" ht="38.25">
      <c r="A28" s="8">
        <v>21</v>
      </c>
      <c r="B28" s="17">
        <v>1</v>
      </c>
      <c r="C28" s="10" t="s">
        <v>144</v>
      </c>
      <c r="D28" s="11" t="s">
        <v>145</v>
      </c>
      <c r="E28" s="8" t="s">
        <v>84</v>
      </c>
      <c r="F28" s="8" t="s">
        <v>85</v>
      </c>
      <c r="G28" s="21" t="s">
        <v>81</v>
      </c>
      <c r="H28" s="8" t="s">
        <v>37</v>
      </c>
      <c r="I28" s="8" t="s">
        <v>38</v>
      </c>
      <c r="J28" s="8" t="s">
        <v>38</v>
      </c>
      <c r="K28" s="8" t="s">
        <v>39</v>
      </c>
      <c r="L28" s="9">
        <f t="shared" si="0"/>
        <v>1</v>
      </c>
      <c r="M28" s="8"/>
      <c r="N28" s="8">
        <v>1</v>
      </c>
      <c r="O28" s="33">
        <v>55</v>
      </c>
      <c r="P28" s="35">
        <f t="shared" si="1"/>
        <v>55</v>
      </c>
      <c r="Q28" s="44"/>
      <c r="R28" s="44"/>
      <c r="S28" s="44"/>
      <c r="T28" s="44"/>
      <c r="U28" s="44"/>
      <c r="V28" s="44"/>
      <c r="W28" s="44"/>
      <c r="X28" s="44"/>
      <c r="Y28" s="49"/>
      <c r="Z28" s="49">
        <f t="shared" si="2"/>
        <v>0</v>
      </c>
      <c r="AA28" s="49">
        <f t="shared" si="3"/>
        <v>0</v>
      </c>
      <c r="AB28" s="49">
        <f t="shared" si="4"/>
        <v>0</v>
      </c>
    </row>
    <row r="29" spans="1:28" s="1" customFormat="1" ht="38.25">
      <c r="A29" s="8">
        <v>22</v>
      </c>
      <c r="B29" s="17">
        <v>1</v>
      </c>
      <c r="C29" s="10" t="s">
        <v>144</v>
      </c>
      <c r="D29" s="11" t="s">
        <v>145</v>
      </c>
      <c r="E29" s="8" t="s">
        <v>86</v>
      </c>
      <c r="F29" s="8" t="s">
        <v>87</v>
      </c>
      <c r="G29" s="21" t="s">
        <v>81</v>
      </c>
      <c r="H29" s="8" t="s">
        <v>37</v>
      </c>
      <c r="I29" s="8" t="s">
        <v>38</v>
      </c>
      <c r="J29" s="8" t="s">
        <v>38</v>
      </c>
      <c r="K29" s="8" t="s">
        <v>39</v>
      </c>
      <c r="L29" s="9">
        <f t="shared" si="0"/>
        <v>5</v>
      </c>
      <c r="M29" s="8">
        <v>4</v>
      </c>
      <c r="N29" s="8">
        <v>1</v>
      </c>
      <c r="O29" s="33">
        <v>415</v>
      </c>
      <c r="P29" s="35">
        <f t="shared" si="1"/>
        <v>2075</v>
      </c>
      <c r="Q29" s="44"/>
      <c r="R29" s="44"/>
      <c r="S29" s="44"/>
      <c r="T29" s="44"/>
      <c r="U29" s="44"/>
      <c r="V29" s="44"/>
      <c r="W29" s="44"/>
      <c r="X29" s="44"/>
      <c r="Y29" s="49"/>
      <c r="Z29" s="49">
        <f t="shared" si="2"/>
        <v>0</v>
      </c>
      <c r="AA29" s="49">
        <f t="shared" si="3"/>
        <v>0</v>
      </c>
      <c r="AB29" s="49">
        <f t="shared" si="4"/>
        <v>0</v>
      </c>
    </row>
    <row r="30" spans="1:28" s="1" customFormat="1" ht="38.25">
      <c r="A30" s="8">
        <v>23</v>
      </c>
      <c r="B30" s="17">
        <v>1</v>
      </c>
      <c r="C30" s="10" t="s">
        <v>140</v>
      </c>
      <c r="D30" s="11" t="s">
        <v>148</v>
      </c>
      <c r="E30" s="8" t="s">
        <v>88</v>
      </c>
      <c r="F30" s="8" t="s">
        <v>89</v>
      </c>
      <c r="G30" s="21" t="s">
        <v>81</v>
      </c>
      <c r="H30" s="8" t="s">
        <v>37</v>
      </c>
      <c r="I30" s="8" t="s">
        <v>38</v>
      </c>
      <c r="J30" s="8" t="s">
        <v>38</v>
      </c>
      <c r="K30" s="8" t="s">
        <v>39</v>
      </c>
      <c r="L30" s="9">
        <f t="shared" si="0"/>
        <v>2</v>
      </c>
      <c r="M30" s="8"/>
      <c r="N30" s="8">
        <v>2</v>
      </c>
      <c r="O30" s="33">
        <v>80</v>
      </c>
      <c r="P30" s="35">
        <f t="shared" si="1"/>
        <v>160</v>
      </c>
      <c r="Q30" s="44"/>
      <c r="R30" s="44"/>
      <c r="S30" s="44"/>
      <c r="T30" s="44"/>
      <c r="U30" s="44"/>
      <c r="V30" s="44"/>
      <c r="W30" s="44"/>
      <c r="X30" s="44"/>
      <c r="Y30" s="49"/>
      <c r="Z30" s="49">
        <f t="shared" si="2"/>
        <v>0</v>
      </c>
      <c r="AA30" s="49">
        <f t="shared" si="3"/>
        <v>0</v>
      </c>
      <c r="AB30" s="49">
        <f t="shared" si="4"/>
        <v>0</v>
      </c>
    </row>
    <row r="31" spans="1:28" s="1" customFormat="1" ht="38.25">
      <c r="A31" s="8">
        <v>24</v>
      </c>
      <c r="B31" s="17">
        <v>1</v>
      </c>
      <c r="C31" s="10" t="s">
        <v>140</v>
      </c>
      <c r="D31" s="11" t="s">
        <v>148</v>
      </c>
      <c r="E31" s="8" t="s">
        <v>90</v>
      </c>
      <c r="F31" s="8" t="s">
        <v>91</v>
      </c>
      <c r="G31" s="21" t="s">
        <v>81</v>
      </c>
      <c r="H31" s="8" t="s">
        <v>37</v>
      </c>
      <c r="I31" s="8" t="s">
        <v>38</v>
      </c>
      <c r="J31" s="8" t="s">
        <v>38</v>
      </c>
      <c r="K31" s="8" t="s">
        <v>39</v>
      </c>
      <c r="L31" s="9">
        <f t="shared" si="0"/>
        <v>2</v>
      </c>
      <c r="M31" s="8"/>
      <c r="N31" s="8">
        <v>2</v>
      </c>
      <c r="O31" s="33">
        <v>62</v>
      </c>
      <c r="P31" s="35">
        <f t="shared" si="1"/>
        <v>124</v>
      </c>
      <c r="Q31" s="44"/>
      <c r="R31" s="44"/>
      <c r="S31" s="44"/>
      <c r="T31" s="44"/>
      <c r="U31" s="44"/>
      <c r="V31" s="44"/>
      <c r="W31" s="44"/>
      <c r="X31" s="44"/>
      <c r="Y31" s="49"/>
      <c r="Z31" s="49">
        <f t="shared" si="2"/>
        <v>0</v>
      </c>
      <c r="AA31" s="49">
        <f t="shared" si="3"/>
        <v>0</v>
      </c>
      <c r="AB31" s="49">
        <f t="shared" si="4"/>
        <v>0</v>
      </c>
    </row>
    <row r="32" spans="1:28" s="1" customFormat="1" ht="38.25">
      <c r="A32" s="8">
        <v>25</v>
      </c>
      <c r="B32" s="17">
        <v>1</v>
      </c>
      <c r="C32" s="10" t="s">
        <v>140</v>
      </c>
      <c r="D32" s="11" t="s">
        <v>148</v>
      </c>
      <c r="E32" s="8" t="s">
        <v>92</v>
      </c>
      <c r="F32" s="8" t="s">
        <v>93</v>
      </c>
      <c r="G32" s="21" t="s">
        <v>81</v>
      </c>
      <c r="H32" s="8" t="s">
        <v>37</v>
      </c>
      <c r="I32" s="8" t="s">
        <v>38</v>
      </c>
      <c r="J32" s="8" t="s">
        <v>38</v>
      </c>
      <c r="K32" s="8" t="s">
        <v>39</v>
      </c>
      <c r="L32" s="9">
        <f t="shared" si="0"/>
        <v>1</v>
      </c>
      <c r="M32" s="8"/>
      <c r="N32" s="8">
        <v>1</v>
      </c>
      <c r="O32" s="33">
        <v>81</v>
      </c>
      <c r="P32" s="35">
        <f t="shared" si="1"/>
        <v>81</v>
      </c>
      <c r="Q32" s="44"/>
      <c r="R32" s="44"/>
      <c r="S32" s="44"/>
      <c r="T32" s="44"/>
      <c r="U32" s="44"/>
      <c r="V32" s="44"/>
      <c r="W32" s="44"/>
      <c r="X32" s="44"/>
      <c r="Y32" s="49"/>
      <c r="Z32" s="49">
        <f t="shared" si="2"/>
        <v>0</v>
      </c>
      <c r="AA32" s="49">
        <f t="shared" si="3"/>
        <v>0</v>
      </c>
      <c r="AB32" s="49">
        <f t="shared" si="4"/>
        <v>0</v>
      </c>
    </row>
    <row r="33" spans="1:28" s="1" customFormat="1" ht="38.25">
      <c r="A33" s="8">
        <v>26</v>
      </c>
      <c r="B33" s="17">
        <v>1</v>
      </c>
      <c r="C33" s="10" t="s">
        <v>140</v>
      </c>
      <c r="D33" s="11" t="s">
        <v>148</v>
      </c>
      <c r="E33" s="8" t="s">
        <v>94</v>
      </c>
      <c r="F33" s="8" t="s">
        <v>95</v>
      </c>
      <c r="G33" s="21" t="s">
        <v>96</v>
      </c>
      <c r="H33" s="8" t="s">
        <v>37</v>
      </c>
      <c r="I33" s="8" t="s">
        <v>38</v>
      </c>
      <c r="J33" s="8" t="s">
        <v>38</v>
      </c>
      <c r="K33" s="8" t="s">
        <v>39</v>
      </c>
      <c r="L33" s="9">
        <f t="shared" si="0"/>
        <v>8</v>
      </c>
      <c r="M33" s="8">
        <v>3</v>
      </c>
      <c r="N33" s="8">
        <v>5</v>
      </c>
      <c r="O33" s="33">
        <v>1500</v>
      </c>
      <c r="P33" s="35">
        <f t="shared" si="1"/>
        <v>12000</v>
      </c>
      <c r="Q33" s="44"/>
      <c r="R33" s="44"/>
      <c r="S33" s="44"/>
      <c r="T33" s="44"/>
      <c r="U33" s="44"/>
      <c r="V33" s="44"/>
      <c r="W33" s="44"/>
      <c r="X33" s="44"/>
      <c r="Y33" s="49"/>
      <c r="Z33" s="49">
        <f t="shared" si="2"/>
        <v>0</v>
      </c>
      <c r="AA33" s="49">
        <f t="shared" si="3"/>
        <v>0</v>
      </c>
      <c r="AB33" s="49">
        <f t="shared" si="4"/>
        <v>0</v>
      </c>
    </row>
    <row r="34" spans="1:28" s="1" customFormat="1" ht="38.25">
      <c r="A34" s="8">
        <v>27</v>
      </c>
      <c r="B34" s="17">
        <v>1</v>
      </c>
      <c r="C34" s="10" t="s">
        <v>140</v>
      </c>
      <c r="D34" s="11" t="s">
        <v>148</v>
      </c>
      <c r="E34" s="8" t="s">
        <v>97</v>
      </c>
      <c r="F34" s="8" t="s">
        <v>98</v>
      </c>
      <c r="G34" s="21" t="s">
        <v>96</v>
      </c>
      <c r="H34" s="8" t="s">
        <v>37</v>
      </c>
      <c r="I34" s="8" t="s">
        <v>38</v>
      </c>
      <c r="J34" s="8" t="s">
        <v>38</v>
      </c>
      <c r="K34" s="8" t="s">
        <v>39</v>
      </c>
      <c r="L34" s="9">
        <f t="shared" si="0"/>
        <v>6</v>
      </c>
      <c r="M34" s="8"/>
      <c r="N34" s="8">
        <v>6</v>
      </c>
      <c r="O34" s="33">
        <v>2500</v>
      </c>
      <c r="P34" s="35">
        <f t="shared" si="1"/>
        <v>15000</v>
      </c>
      <c r="Q34" s="44"/>
      <c r="R34" s="44"/>
      <c r="S34" s="44"/>
      <c r="T34" s="44"/>
      <c r="U34" s="44"/>
      <c r="V34" s="44"/>
      <c r="W34" s="44"/>
      <c r="X34" s="44"/>
      <c r="Y34" s="49"/>
      <c r="Z34" s="49">
        <f t="shared" si="2"/>
        <v>0</v>
      </c>
      <c r="AA34" s="49">
        <f t="shared" si="3"/>
        <v>0</v>
      </c>
      <c r="AB34" s="49">
        <f t="shared" si="4"/>
        <v>0</v>
      </c>
    </row>
    <row r="35" spans="1:28" s="1" customFormat="1" ht="38.25">
      <c r="A35" s="8">
        <v>28</v>
      </c>
      <c r="B35" s="17">
        <v>1</v>
      </c>
      <c r="C35" s="10" t="s">
        <v>140</v>
      </c>
      <c r="D35" s="11" t="s">
        <v>148</v>
      </c>
      <c r="E35" s="8" t="s">
        <v>99</v>
      </c>
      <c r="F35" s="8" t="s">
        <v>100</v>
      </c>
      <c r="G35" s="21" t="s">
        <v>96</v>
      </c>
      <c r="H35" s="8" t="s">
        <v>37</v>
      </c>
      <c r="I35" s="8" t="s">
        <v>38</v>
      </c>
      <c r="J35" s="8" t="s">
        <v>38</v>
      </c>
      <c r="K35" s="8" t="s">
        <v>39</v>
      </c>
      <c r="L35" s="9">
        <f t="shared" si="0"/>
        <v>2</v>
      </c>
      <c r="M35" s="8"/>
      <c r="N35" s="8">
        <v>2</v>
      </c>
      <c r="O35" s="33">
        <v>3500</v>
      </c>
      <c r="P35" s="35">
        <f t="shared" si="1"/>
        <v>7000</v>
      </c>
      <c r="Q35" s="44"/>
      <c r="R35" s="44"/>
      <c r="S35" s="44"/>
      <c r="T35" s="44"/>
      <c r="U35" s="44"/>
      <c r="V35" s="44"/>
      <c r="W35" s="44"/>
      <c r="X35" s="44"/>
      <c r="Y35" s="49"/>
      <c r="Z35" s="49">
        <f t="shared" si="2"/>
        <v>0</v>
      </c>
      <c r="AA35" s="49">
        <f t="shared" si="3"/>
        <v>0</v>
      </c>
      <c r="AB35" s="49">
        <f t="shared" si="4"/>
        <v>0</v>
      </c>
    </row>
    <row r="36" spans="1:28" s="1" customFormat="1" ht="38.25">
      <c r="A36" s="8">
        <v>29</v>
      </c>
      <c r="B36" s="17">
        <v>1</v>
      </c>
      <c r="C36" s="10" t="s">
        <v>140</v>
      </c>
      <c r="D36" s="11" t="s">
        <v>148</v>
      </c>
      <c r="E36" s="8" t="s">
        <v>101</v>
      </c>
      <c r="F36" s="8" t="s">
        <v>102</v>
      </c>
      <c r="G36" s="21" t="s">
        <v>96</v>
      </c>
      <c r="H36" s="8" t="s">
        <v>37</v>
      </c>
      <c r="I36" s="8" t="s">
        <v>38</v>
      </c>
      <c r="J36" s="8" t="s">
        <v>38</v>
      </c>
      <c r="K36" s="8" t="s">
        <v>39</v>
      </c>
      <c r="L36" s="9">
        <f t="shared" si="0"/>
        <v>2</v>
      </c>
      <c r="M36" s="8"/>
      <c r="N36" s="8">
        <v>2</v>
      </c>
      <c r="O36" s="33">
        <v>4300</v>
      </c>
      <c r="P36" s="35">
        <f t="shared" si="1"/>
        <v>8600</v>
      </c>
      <c r="Q36" s="44"/>
      <c r="R36" s="44"/>
      <c r="S36" s="44"/>
      <c r="T36" s="44"/>
      <c r="U36" s="44"/>
      <c r="V36" s="44"/>
      <c r="W36" s="44"/>
      <c r="X36" s="44"/>
      <c r="Y36" s="49"/>
      <c r="Z36" s="49">
        <f t="shared" si="2"/>
        <v>0</v>
      </c>
      <c r="AA36" s="49">
        <f t="shared" si="3"/>
        <v>0</v>
      </c>
      <c r="AB36" s="49">
        <f t="shared" si="4"/>
        <v>0</v>
      </c>
    </row>
    <row r="37" spans="1:28" s="1" customFormat="1" ht="38.25">
      <c r="A37" s="8">
        <v>30</v>
      </c>
      <c r="B37" s="17">
        <v>1</v>
      </c>
      <c r="C37" s="10" t="s">
        <v>144</v>
      </c>
      <c r="D37" s="11" t="s">
        <v>145</v>
      </c>
      <c r="E37" s="8" t="s">
        <v>103</v>
      </c>
      <c r="F37" s="8" t="s">
        <v>104</v>
      </c>
      <c r="G37" s="21" t="s">
        <v>96</v>
      </c>
      <c r="H37" s="8" t="s">
        <v>37</v>
      </c>
      <c r="I37" s="8" t="s">
        <v>38</v>
      </c>
      <c r="J37" s="8" t="s">
        <v>38</v>
      </c>
      <c r="K37" s="8" t="s">
        <v>39</v>
      </c>
      <c r="L37" s="9">
        <f t="shared" si="0"/>
        <v>24</v>
      </c>
      <c r="M37" s="8">
        <v>4</v>
      </c>
      <c r="N37" s="8">
        <v>20</v>
      </c>
      <c r="O37" s="33">
        <v>200</v>
      </c>
      <c r="P37" s="35">
        <f t="shared" si="1"/>
        <v>4800</v>
      </c>
      <c r="Q37" s="44"/>
      <c r="R37" s="44"/>
      <c r="S37" s="44"/>
      <c r="T37" s="44"/>
      <c r="U37" s="44"/>
      <c r="V37" s="44"/>
      <c r="W37" s="44"/>
      <c r="X37" s="44"/>
      <c r="Y37" s="49"/>
      <c r="Z37" s="49">
        <f t="shared" si="2"/>
        <v>0</v>
      </c>
      <c r="AA37" s="49">
        <f t="shared" si="3"/>
        <v>0</v>
      </c>
      <c r="AB37" s="49">
        <f t="shared" si="4"/>
        <v>0</v>
      </c>
    </row>
    <row r="38" spans="1:28" s="1" customFormat="1" ht="38.25">
      <c r="A38" s="8">
        <v>31</v>
      </c>
      <c r="B38" s="17">
        <v>1</v>
      </c>
      <c r="C38" s="10" t="s">
        <v>140</v>
      </c>
      <c r="D38" s="11" t="s">
        <v>141</v>
      </c>
      <c r="E38" s="8" t="s">
        <v>105</v>
      </c>
      <c r="F38" s="8" t="s">
        <v>106</v>
      </c>
      <c r="G38" s="21" t="s">
        <v>54</v>
      </c>
      <c r="H38" s="8" t="s">
        <v>37</v>
      </c>
      <c r="I38" s="8" t="s">
        <v>38</v>
      </c>
      <c r="J38" s="8" t="s">
        <v>38</v>
      </c>
      <c r="K38" s="8" t="s">
        <v>39</v>
      </c>
      <c r="L38" s="9">
        <f t="shared" si="0"/>
        <v>6</v>
      </c>
      <c r="M38" s="8">
        <v>3</v>
      </c>
      <c r="N38" s="8">
        <v>3</v>
      </c>
      <c r="O38" s="33">
        <v>260</v>
      </c>
      <c r="P38" s="35">
        <f t="shared" si="1"/>
        <v>1560</v>
      </c>
      <c r="Q38" s="44"/>
      <c r="R38" s="44"/>
      <c r="S38" s="44"/>
      <c r="T38" s="44"/>
      <c r="U38" s="44"/>
      <c r="V38" s="44"/>
      <c r="W38" s="44"/>
      <c r="X38" s="44"/>
      <c r="Y38" s="49"/>
      <c r="Z38" s="49">
        <f t="shared" si="2"/>
        <v>0</v>
      </c>
      <c r="AA38" s="49">
        <f t="shared" si="3"/>
        <v>0</v>
      </c>
      <c r="AB38" s="49">
        <f t="shared" si="4"/>
        <v>0</v>
      </c>
    </row>
    <row r="39" spans="1:28" s="1" customFormat="1" ht="38.25">
      <c r="A39" s="8">
        <v>32</v>
      </c>
      <c r="B39" s="17">
        <v>1</v>
      </c>
      <c r="C39" s="10" t="s">
        <v>140</v>
      </c>
      <c r="D39" s="11" t="s">
        <v>141</v>
      </c>
      <c r="E39" s="8" t="s">
        <v>107</v>
      </c>
      <c r="F39" s="8" t="s">
        <v>108</v>
      </c>
      <c r="G39" s="21" t="s">
        <v>109</v>
      </c>
      <c r="H39" s="8" t="s">
        <v>37</v>
      </c>
      <c r="I39" s="8" t="s">
        <v>38</v>
      </c>
      <c r="J39" s="8" t="s">
        <v>38</v>
      </c>
      <c r="K39" s="8" t="s">
        <v>39</v>
      </c>
      <c r="L39" s="9">
        <f t="shared" si="0"/>
        <v>1</v>
      </c>
      <c r="M39" s="8">
        <v>1</v>
      </c>
      <c r="N39" s="8"/>
      <c r="O39" s="33">
        <v>15500</v>
      </c>
      <c r="P39" s="35">
        <f t="shared" si="1"/>
        <v>15500</v>
      </c>
      <c r="Q39" s="44"/>
      <c r="R39" s="44"/>
      <c r="S39" s="44"/>
      <c r="T39" s="44"/>
      <c r="U39" s="44"/>
      <c r="V39" s="44"/>
      <c r="W39" s="44"/>
      <c r="X39" s="44"/>
      <c r="Y39" s="49"/>
      <c r="Z39" s="49">
        <f t="shared" si="2"/>
        <v>0</v>
      </c>
      <c r="AA39" s="49">
        <f t="shared" si="3"/>
        <v>0</v>
      </c>
      <c r="AB39" s="49">
        <f t="shared" si="4"/>
        <v>0</v>
      </c>
    </row>
    <row r="40" spans="1:28" s="1" customFormat="1" ht="38.25">
      <c r="A40" s="8">
        <v>33</v>
      </c>
      <c r="B40" s="17">
        <v>1</v>
      </c>
      <c r="C40" s="10" t="s">
        <v>150</v>
      </c>
      <c r="D40" s="11" t="s">
        <v>141</v>
      </c>
      <c r="E40" s="8" t="s">
        <v>110</v>
      </c>
      <c r="F40" s="8" t="s">
        <v>111</v>
      </c>
      <c r="G40" s="21" t="s">
        <v>54</v>
      </c>
      <c r="H40" s="8" t="s">
        <v>37</v>
      </c>
      <c r="I40" s="8" t="s">
        <v>38</v>
      </c>
      <c r="J40" s="8" t="s">
        <v>38</v>
      </c>
      <c r="K40" s="8" t="s">
        <v>39</v>
      </c>
      <c r="L40" s="9">
        <f t="shared" si="0"/>
        <v>15</v>
      </c>
      <c r="M40" s="8"/>
      <c r="N40" s="8">
        <v>15</v>
      </c>
      <c r="O40" s="33">
        <v>1200</v>
      </c>
      <c r="P40" s="35">
        <f t="shared" si="1"/>
        <v>18000</v>
      </c>
      <c r="Q40" s="44"/>
      <c r="R40" s="44"/>
      <c r="S40" s="44"/>
      <c r="T40" s="44"/>
      <c r="U40" s="44"/>
      <c r="V40" s="44"/>
      <c r="W40" s="44"/>
      <c r="X40" s="44"/>
      <c r="Y40" s="49"/>
      <c r="Z40" s="49">
        <f t="shared" si="2"/>
        <v>0</v>
      </c>
      <c r="AA40" s="49">
        <f t="shared" si="3"/>
        <v>0</v>
      </c>
      <c r="AB40" s="49">
        <f t="shared" si="4"/>
        <v>0</v>
      </c>
    </row>
    <row r="41" spans="1:28" s="1" customFormat="1" ht="38.25">
      <c r="A41" s="8">
        <v>34</v>
      </c>
      <c r="B41" s="17">
        <v>1</v>
      </c>
      <c r="C41" s="10" t="s">
        <v>140</v>
      </c>
      <c r="D41" s="11" t="s">
        <v>148</v>
      </c>
      <c r="E41" s="8" t="s">
        <v>112</v>
      </c>
      <c r="F41" s="8" t="s">
        <v>113</v>
      </c>
      <c r="G41" s="21" t="s">
        <v>54</v>
      </c>
      <c r="H41" s="8" t="s">
        <v>37</v>
      </c>
      <c r="I41" s="8" t="s">
        <v>38</v>
      </c>
      <c r="J41" s="8" t="s">
        <v>38</v>
      </c>
      <c r="K41" s="8" t="s">
        <v>39</v>
      </c>
      <c r="L41" s="9">
        <f t="shared" si="0"/>
        <v>2</v>
      </c>
      <c r="M41" s="8"/>
      <c r="N41" s="8">
        <v>2</v>
      </c>
      <c r="O41" s="33">
        <v>1000</v>
      </c>
      <c r="P41" s="35">
        <f t="shared" si="1"/>
        <v>2000</v>
      </c>
      <c r="Q41" s="44"/>
      <c r="R41" s="44"/>
      <c r="S41" s="44"/>
      <c r="T41" s="44"/>
      <c r="U41" s="44"/>
      <c r="V41" s="44"/>
      <c r="W41" s="44"/>
      <c r="X41" s="44"/>
      <c r="Y41" s="49"/>
      <c r="Z41" s="49">
        <f t="shared" si="2"/>
        <v>0</v>
      </c>
      <c r="AA41" s="49">
        <f t="shared" si="3"/>
        <v>0</v>
      </c>
      <c r="AB41" s="49">
        <f t="shared" si="4"/>
        <v>0</v>
      </c>
    </row>
    <row r="42" spans="1:28" s="1" customFormat="1" ht="38.25">
      <c r="A42" s="8">
        <v>35</v>
      </c>
      <c r="B42" s="17">
        <v>1</v>
      </c>
      <c r="C42" s="10" t="s">
        <v>151</v>
      </c>
      <c r="D42" s="11" t="s">
        <v>142</v>
      </c>
      <c r="E42" s="8" t="s">
        <v>114</v>
      </c>
      <c r="F42" s="8" t="s">
        <v>115</v>
      </c>
      <c r="G42" s="8" t="s">
        <v>116</v>
      </c>
      <c r="H42" s="8" t="s">
        <v>37</v>
      </c>
      <c r="I42" s="8" t="s">
        <v>38</v>
      </c>
      <c r="J42" s="8" t="s">
        <v>38</v>
      </c>
      <c r="K42" s="8" t="s">
        <v>39</v>
      </c>
      <c r="L42" s="9">
        <f t="shared" si="0"/>
        <v>2</v>
      </c>
      <c r="M42" s="8"/>
      <c r="N42" s="8">
        <v>2</v>
      </c>
      <c r="O42" s="33">
        <v>80</v>
      </c>
      <c r="P42" s="35">
        <f t="shared" si="1"/>
        <v>160</v>
      </c>
      <c r="Q42" s="44"/>
      <c r="R42" s="44"/>
      <c r="S42" s="44"/>
      <c r="T42" s="44"/>
      <c r="U42" s="44"/>
      <c r="V42" s="44"/>
      <c r="W42" s="44"/>
      <c r="X42" s="44"/>
      <c r="Y42" s="49"/>
      <c r="Z42" s="49">
        <f t="shared" si="2"/>
        <v>0</v>
      </c>
      <c r="AA42" s="49">
        <f t="shared" si="3"/>
        <v>0</v>
      </c>
      <c r="AB42" s="49">
        <f t="shared" si="4"/>
        <v>0</v>
      </c>
    </row>
    <row r="43" spans="1:28" s="1" customFormat="1" ht="38.25">
      <c r="A43" s="8">
        <v>36</v>
      </c>
      <c r="B43" s="17">
        <v>1</v>
      </c>
      <c r="C43" s="10" t="s">
        <v>151</v>
      </c>
      <c r="D43" s="11" t="s">
        <v>142</v>
      </c>
      <c r="E43" s="8" t="s">
        <v>117</v>
      </c>
      <c r="F43" s="8" t="s">
        <v>118</v>
      </c>
      <c r="G43" s="8" t="s">
        <v>116</v>
      </c>
      <c r="H43" s="8" t="s">
        <v>37</v>
      </c>
      <c r="I43" s="8" t="s">
        <v>38</v>
      </c>
      <c r="J43" s="8" t="s">
        <v>38</v>
      </c>
      <c r="K43" s="8" t="s">
        <v>39</v>
      </c>
      <c r="L43" s="9">
        <f t="shared" si="0"/>
        <v>2</v>
      </c>
      <c r="M43" s="8">
        <v>2</v>
      </c>
      <c r="N43" s="8"/>
      <c r="O43" s="33">
        <v>70</v>
      </c>
      <c r="P43" s="35">
        <f t="shared" si="1"/>
        <v>140</v>
      </c>
      <c r="Q43" s="44"/>
      <c r="R43" s="44"/>
      <c r="S43" s="44"/>
      <c r="T43" s="44"/>
      <c r="U43" s="44"/>
      <c r="V43" s="44"/>
      <c r="W43" s="44"/>
      <c r="X43" s="44"/>
      <c r="Y43" s="49"/>
      <c r="Z43" s="49">
        <f t="shared" si="2"/>
        <v>0</v>
      </c>
      <c r="AA43" s="49">
        <f t="shared" si="3"/>
        <v>0</v>
      </c>
      <c r="AB43" s="49">
        <f t="shared" si="4"/>
        <v>0</v>
      </c>
    </row>
    <row r="44" spans="1:28" s="1" customFormat="1" ht="38.25">
      <c r="A44" s="8">
        <v>37</v>
      </c>
      <c r="B44" s="17">
        <v>1</v>
      </c>
      <c r="C44" s="10" t="s">
        <v>151</v>
      </c>
      <c r="D44" s="11" t="s">
        <v>142</v>
      </c>
      <c r="E44" s="8" t="s">
        <v>119</v>
      </c>
      <c r="F44" s="8" t="s">
        <v>120</v>
      </c>
      <c r="G44" s="8" t="s">
        <v>116</v>
      </c>
      <c r="H44" s="8" t="s">
        <v>37</v>
      </c>
      <c r="I44" s="8" t="s">
        <v>38</v>
      </c>
      <c r="J44" s="8" t="s">
        <v>38</v>
      </c>
      <c r="K44" s="8" t="s">
        <v>39</v>
      </c>
      <c r="L44" s="9">
        <f t="shared" si="0"/>
        <v>2</v>
      </c>
      <c r="M44" s="8"/>
      <c r="N44" s="8">
        <v>2</v>
      </c>
      <c r="O44" s="33">
        <v>100</v>
      </c>
      <c r="P44" s="35">
        <f t="shared" si="1"/>
        <v>200</v>
      </c>
      <c r="Q44" s="44"/>
      <c r="R44" s="44"/>
      <c r="S44" s="44"/>
      <c r="T44" s="44"/>
      <c r="U44" s="44"/>
      <c r="V44" s="44"/>
      <c r="W44" s="44"/>
      <c r="X44" s="44"/>
      <c r="Y44" s="49"/>
      <c r="Z44" s="49">
        <f t="shared" si="2"/>
        <v>0</v>
      </c>
      <c r="AA44" s="49">
        <f t="shared" si="3"/>
        <v>0</v>
      </c>
      <c r="AB44" s="49">
        <f t="shared" si="4"/>
        <v>0</v>
      </c>
    </row>
    <row r="45" spans="1:28" ht="20.25" customHeight="1">
      <c r="A45" s="71" t="s">
        <v>59</v>
      </c>
      <c r="B45" s="71"/>
      <c r="C45" s="71"/>
      <c r="D45" s="71"/>
      <c r="E45" s="71"/>
      <c r="F45" s="71"/>
      <c r="G45" s="71"/>
      <c r="H45" s="71"/>
      <c r="I45" s="71"/>
      <c r="J45" s="71"/>
      <c r="K45" s="71"/>
      <c r="L45" s="38"/>
      <c r="M45" s="38"/>
      <c r="N45" s="38"/>
      <c r="O45" s="39"/>
      <c r="P45" s="39">
        <f>SUM(P8:P44)</f>
        <v>214965</v>
      </c>
      <c r="Q45" s="46"/>
      <c r="R45" s="46"/>
      <c r="S45" s="46"/>
      <c r="T45" s="46"/>
      <c r="U45" s="46"/>
      <c r="V45" s="47"/>
      <c r="W45" s="47"/>
      <c r="X45" s="47"/>
      <c r="Y45" s="51"/>
      <c r="Z45" s="52">
        <f>SUM(Z18:Z44)</f>
        <v>0</v>
      </c>
      <c r="AA45" s="52"/>
      <c r="AB45" s="52">
        <f>SUM(AB8:AB44)</f>
        <v>0</v>
      </c>
    </row>
    <row r="46" spans="1:28" ht="35.25" customHeight="1"/>
    <row r="47" spans="1:28" ht="45" customHeight="1">
      <c r="A47" s="67" t="s">
        <v>121</v>
      </c>
      <c r="B47" s="67"/>
      <c r="C47" s="67"/>
      <c r="D47" s="67"/>
      <c r="E47" s="68" t="s">
        <v>122</v>
      </c>
      <c r="F47" s="69"/>
      <c r="G47" s="69"/>
      <c r="H47" s="69"/>
      <c r="I47" s="69"/>
      <c r="J47" s="69"/>
      <c r="K47" s="69"/>
      <c r="L47" s="69"/>
      <c r="M47" s="69"/>
      <c r="N47" s="69"/>
      <c r="O47" s="69"/>
      <c r="P47" s="69"/>
      <c r="Q47" s="69"/>
      <c r="R47" s="69"/>
      <c r="S47" s="69"/>
      <c r="T47" s="69"/>
      <c r="U47" s="69"/>
      <c r="V47" s="69"/>
      <c r="W47" s="69"/>
      <c r="X47" s="69"/>
      <c r="Y47" s="69"/>
      <c r="Z47" s="69"/>
      <c r="AA47" s="69"/>
      <c r="AB47" s="70"/>
    </row>
    <row r="48" spans="1:28" ht="43.5" customHeight="1">
      <c r="A48" s="67" t="s">
        <v>123</v>
      </c>
      <c r="B48" s="67"/>
      <c r="C48" s="67"/>
      <c r="D48" s="67"/>
      <c r="E48" s="68" t="s">
        <v>124</v>
      </c>
      <c r="F48" s="69"/>
      <c r="G48" s="69"/>
      <c r="H48" s="69"/>
      <c r="I48" s="69"/>
      <c r="J48" s="69"/>
      <c r="K48" s="69"/>
      <c r="L48" s="69"/>
      <c r="M48" s="69"/>
      <c r="N48" s="69"/>
      <c r="O48" s="69"/>
      <c r="P48" s="69"/>
      <c r="Q48" s="69"/>
      <c r="R48" s="69"/>
      <c r="S48" s="69"/>
      <c r="T48" s="69"/>
      <c r="U48" s="69"/>
      <c r="V48" s="69"/>
      <c r="W48" s="69"/>
      <c r="X48" s="69"/>
      <c r="Y48" s="69"/>
      <c r="Z48" s="69"/>
      <c r="AA48" s="69"/>
      <c r="AB48" s="70"/>
    </row>
    <row r="49" spans="1:28" ht="45" customHeight="1">
      <c r="A49" s="67" t="s">
        <v>125</v>
      </c>
      <c r="B49" s="67"/>
      <c r="C49" s="67"/>
      <c r="D49" s="67"/>
      <c r="E49" s="68" t="s">
        <v>126</v>
      </c>
      <c r="F49" s="69"/>
      <c r="G49" s="69"/>
      <c r="H49" s="69"/>
      <c r="I49" s="69"/>
      <c r="J49" s="69"/>
      <c r="K49" s="69"/>
      <c r="L49" s="69"/>
      <c r="M49" s="69"/>
      <c r="N49" s="69"/>
      <c r="O49" s="69"/>
      <c r="P49" s="69"/>
      <c r="Q49" s="69"/>
      <c r="R49" s="69"/>
      <c r="S49" s="69"/>
      <c r="T49" s="69"/>
      <c r="U49" s="69"/>
      <c r="V49" s="69"/>
      <c r="W49" s="69"/>
      <c r="X49" s="69"/>
      <c r="Y49" s="69"/>
      <c r="Z49" s="69"/>
      <c r="AA49" s="69"/>
      <c r="AB49" s="70"/>
    </row>
    <row r="50" spans="1:28" ht="36.75" customHeight="1">
      <c r="A50" s="67" t="s">
        <v>127</v>
      </c>
      <c r="B50" s="67"/>
      <c r="C50" s="67"/>
      <c r="D50" s="67"/>
      <c r="E50" s="68" t="s">
        <v>128</v>
      </c>
      <c r="F50" s="69"/>
      <c r="G50" s="69"/>
      <c r="H50" s="69"/>
      <c r="I50" s="69"/>
      <c r="J50" s="69"/>
      <c r="K50" s="69"/>
      <c r="L50" s="69"/>
      <c r="M50" s="69"/>
      <c r="N50" s="69"/>
      <c r="O50" s="69"/>
      <c r="P50" s="69"/>
      <c r="Q50" s="69"/>
      <c r="R50" s="69"/>
      <c r="S50" s="69"/>
      <c r="T50" s="69"/>
      <c r="U50" s="69"/>
      <c r="V50" s="69"/>
      <c r="W50" s="69"/>
      <c r="X50" s="69"/>
      <c r="Y50" s="69"/>
      <c r="Z50" s="69"/>
      <c r="AA50" s="69"/>
      <c r="AB50" s="70"/>
    </row>
    <row r="51" spans="1:28" ht="36.75" customHeight="1">
      <c r="A51" s="67" t="s">
        <v>129</v>
      </c>
      <c r="B51" s="67"/>
      <c r="C51" s="67"/>
      <c r="D51" s="67"/>
      <c r="E51" s="68" t="s">
        <v>130</v>
      </c>
      <c r="F51" s="69"/>
      <c r="G51" s="69"/>
      <c r="H51" s="69"/>
      <c r="I51" s="69"/>
      <c r="J51" s="69"/>
      <c r="K51" s="69"/>
      <c r="L51" s="69"/>
      <c r="M51" s="69"/>
      <c r="N51" s="69"/>
      <c r="O51" s="69"/>
      <c r="P51" s="69"/>
      <c r="Q51" s="69"/>
      <c r="R51" s="69"/>
      <c r="S51" s="69"/>
      <c r="T51" s="69"/>
      <c r="U51" s="69"/>
      <c r="V51" s="69"/>
      <c r="W51" s="69"/>
      <c r="X51" s="69"/>
      <c r="Y51" s="69"/>
      <c r="Z51" s="69"/>
      <c r="AA51" s="69"/>
      <c r="AB51" s="70"/>
    </row>
    <row r="52" spans="1:28" ht="183.75" customHeight="1">
      <c r="A52" s="67" t="s">
        <v>131</v>
      </c>
      <c r="B52" s="67"/>
      <c r="C52" s="67"/>
      <c r="D52" s="67"/>
      <c r="E52" s="68" t="s">
        <v>132</v>
      </c>
      <c r="F52" s="69"/>
      <c r="G52" s="69"/>
      <c r="H52" s="69"/>
      <c r="I52" s="69"/>
      <c r="J52" s="69"/>
      <c r="K52" s="69"/>
      <c r="L52" s="69"/>
      <c r="M52" s="69"/>
      <c r="N52" s="69"/>
      <c r="O52" s="69"/>
      <c r="P52" s="69"/>
      <c r="Q52" s="69"/>
      <c r="R52" s="69"/>
      <c r="S52" s="69"/>
      <c r="T52" s="69"/>
      <c r="U52" s="69"/>
      <c r="V52" s="69"/>
      <c r="W52" s="69"/>
      <c r="X52" s="69"/>
      <c r="Y52" s="69"/>
      <c r="Z52" s="69"/>
      <c r="AA52" s="69"/>
      <c r="AB52" s="70"/>
    </row>
    <row r="53" spans="1:28" ht="100.5" customHeight="1">
      <c r="A53" s="67" t="s">
        <v>133</v>
      </c>
      <c r="B53" s="67"/>
      <c r="C53" s="67"/>
      <c r="D53" s="67"/>
      <c r="E53" s="68" t="s">
        <v>134</v>
      </c>
      <c r="F53" s="69"/>
      <c r="G53" s="69"/>
      <c r="H53" s="69"/>
      <c r="I53" s="69"/>
      <c r="J53" s="69"/>
      <c r="K53" s="69"/>
      <c r="L53" s="69"/>
      <c r="M53" s="69"/>
      <c r="N53" s="69"/>
      <c r="O53" s="69"/>
      <c r="P53" s="69"/>
      <c r="Q53" s="69"/>
      <c r="R53" s="69"/>
      <c r="S53" s="69"/>
      <c r="T53" s="69"/>
      <c r="U53" s="69"/>
      <c r="V53" s="69"/>
      <c r="W53" s="69"/>
      <c r="X53" s="69"/>
      <c r="Y53" s="69"/>
      <c r="Z53" s="69"/>
      <c r="AA53" s="69"/>
      <c r="AB53" s="70"/>
    </row>
    <row r="54" spans="1:28">
      <c r="D54" s="3"/>
      <c r="E54" s="3"/>
      <c r="F54" s="2"/>
      <c r="G54" s="2"/>
      <c r="H54" s="2"/>
      <c r="I54" s="2"/>
      <c r="J54" s="2"/>
      <c r="K54" s="2"/>
    </row>
    <row r="55" spans="1:28">
      <c r="D55" s="3"/>
      <c r="E55" s="3"/>
      <c r="F55" s="2"/>
      <c r="G55" s="2"/>
      <c r="H55" s="2"/>
      <c r="I55" s="2"/>
      <c r="J55" s="2"/>
      <c r="K55" s="2"/>
    </row>
    <row r="56" spans="1:28">
      <c r="D56" s="22"/>
      <c r="E56" s="23"/>
      <c r="F56" s="24"/>
      <c r="G56" s="25"/>
      <c r="H56" s="25"/>
      <c r="I56" s="25"/>
      <c r="J56" s="2"/>
      <c r="K56" s="2"/>
    </row>
    <row r="57" spans="1:28">
      <c r="D57" s="64"/>
      <c r="E57" s="64"/>
      <c r="F57" s="64"/>
      <c r="G57" s="26" t="s">
        <v>135</v>
      </c>
      <c r="H57" s="27"/>
      <c r="J57" s="2"/>
      <c r="K57" s="2"/>
    </row>
    <row r="58" spans="1:28">
      <c r="D58" s="28"/>
      <c r="H58" s="26"/>
      <c r="I58" s="42"/>
      <c r="J58" s="2"/>
      <c r="K58" s="2"/>
    </row>
    <row r="59" spans="1:28">
      <c r="D59" s="64"/>
      <c r="E59" s="64"/>
      <c r="F59" s="64"/>
      <c r="G59" s="26" t="s">
        <v>136</v>
      </c>
      <c r="H59" s="26"/>
      <c r="I59" s="42"/>
      <c r="J59" s="2"/>
      <c r="K59" s="2"/>
    </row>
    <row r="60" spans="1:28">
      <c r="D60" s="22"/>
      <c r="G60" s="25"/>
      <c r="H60" s="25"/>
      <c r="I60" s="25"/>
      <c r="J60" s="2"/>
      <c r="K60" s="2"/>
    </row>
    <row r="61" spans="1:28">
      <c r="D61" s="64"/>
      <c r="E61" s="64"/>
      <c r="F61" s="64"/>
      <c r="G61" s="29" t="s">
        <v>137</v>
      </c>
      <c r="H61" s="25"/>
      <c r="I61" s="25"/>
      <c r="J61" s="2"/>
      <c r="K61" s="2"/>
    </row>
    <row r="62" spans="1:28">
      <c r="D62" s="22"/>
      <c r="E62" s="30"/>
      <c r="F62" s="24"/>
      <c r="G62" s="25"/>
      <c r="H62" s="25"/>
      <c r="I62" s="25"/>
      <c r="J62" s="2"/>
      <c r="K62" s="2"/>
    </row>
    <row r="63" spans="1:28">
      <c r="D63" s="22"/>
      <c r="E63" s="30"/>
      <c r="F63" s="24"/>
      <c r="G63" s="25"/>
      <c r="H63" s="25"/>
      <c r="I63" s="25"/>
      <c r="J63" s="2"/>
      <c r="K63" s="2"/>
    </row>
    <row r="64" spans="1:28">
      <c r="C64" s="2" t="s">
        <v>138</v>
      </c>
      <c r="D64" s="22"/>
      <c r="E64" s="54"/>
      <c r="F64" s="25"/>
      <c r="G64" s="25"/>
      <c r="H64" s="25"/>
      <c r="I64" s="25"/>
      <c r="J64" s="2"/>
      <c r="K64" s="2"/>
    </row>
    <row r="65" spans="6:6">
      <c r="F65" s="25" t="s">
        <v>139</v>
      </c>
    </row>
  </sheetData>
  <mergeCells count="25">
    <mergeCell ref="A47:D47"/>
    <mergeCell ref="E47:AB47"/>
    <mergeCell ref="A48:D48"/>
    <mergeCell ref="E48:AB48"/>
    <mergeCell ref="F2:L2"/>
    <mergeCell ref="F3:L3"/>
    <mergeCell ref="F4:L4"/>
    <mergeCell ref="M6:N6"/>
    <mergeCell ref="Q6:AB6"/>
    <mergeCell ref="D59:F59"/>
    <mergeCell ref="D61:F61"/>
    <mergeCell ref="O6:O7"/>
    <mergeCell ref="P6:P7"/>
    <mergeCell ref="A52:D52"/>
    <mergeCell ref="E52:AB52"/>
    <mergeCell ref="A53:D53"/>
    <mergeCell ref="E53:AB53"/>
    <mergeCell ref="D57:F57"/>
    <mergeCell ref="A49:D49"/>
    <mergeCell ref="E49:AB49"/>
    <mergeCell ref="A50:D50"/>
    <mergeCell ref="E50:AB50"/>
    <mergeCell ref="A51:D51"/>
    <mergeCell ref="E51:AB51"/>
    <mergeCell ref="A45:K45"/>
  </mergeCells>
  <pageMargins left="0.70866141732283505" right="0.70866141732283505" top="0.74803149606299202" bottom="0.74803149606299202" header="0.31496062992126" footer="0.31496062992126"/>
  <pageSetup paperSize="8" scale="4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Унямина Наталья Яковлевна</cp:lastModifiedBy>
  <cp:lastPrinted>2019-06-26T11:19:00Z</cp:lastPrinted>
  <dcterms:created xsi:type="dcterms:W3CDTF">2013-09-25T03:40:00Z</dcterms:created>
  <dcterms:modified xsi:type="dcterms:W3CDTF">2020-02-26T10:57:06Z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1049-11.2.0.9031</vt:lpwstr>
  </property>
</Properties>
</file>